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8F Inject\4-7C Sample\"/>
    </mc:Choice>
  </mc:AlternateContent>
  <bookViews>
    <workbookView xWindow="0" yWindow="0" windowWidth="19200" windowHeight="11595" activeTab="4"/>
  </bookViews>
  <sheets>
    <sheet name="7C" sheetId="8" r:id="rId1"/>
    <sheet name="6C" sheetId="7" r:id="rId2"/>
    <sheet name="5C" sheetId="6" r:id="rId3"/>
    <sheet name="4C" sheetId="5" r:id="rId4"/>
    <sheet name="4C - 5C - 6C - 7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B4" i="4" l="1"/>
  <c r="B3" i="4"/>
  <c r="B2" i="4"/>
  <c r="D4" i="4" l="1"/>
  <c r="D3" i="4"/>
  <c r="D2" i="4"/>
  <c r="C4" i="4"/>
  <c r="C3" i="4"/>
  <c r="C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<sst xmlns="http://schemas.openxmlformats.org/spreadsheetml/2006/main" count="74" uniqueCount="26">
  <si>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</si>
  <si>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</si>
  <si>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</si>
  <si>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</si>
  <si>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</si>
  <si>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</si>
  <si>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</si>
  <si>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</si>
  <si>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</si>
  <si>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</si>
  <si>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</si>
  <si>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</si>
  <si>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</si>
  <si>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</si>
  <si>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</si>
  <si>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</si>
  <si>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</si>
  <si>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</si>
  <si>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</si>
  <si>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</si>
  <si>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</si>
  <si>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</si>
  <si>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4C</t>
  </si>
  <si>
    <t>5C</t>
  </si>
  <si>
    <t>6C</t>
  </si>
  <si>
    <t>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</si>
</sst>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4-7C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'4C - 5C - 6C - 7C'!$B$1:$E$1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- 7C'!$E$3:$E$92</c:f>
              <c:numCache>
                <c:formatCode>0.000</c:formatCode>
                <c:ptCount val="90"/>
                <c:pt idx="0">
                  <c:v>0.50861209751652681</c:v>
                </c:pt>
                <c:pt idx="1">
                  <c:v>0.5723491609037783</c:v>
                </c:pt>
                <c:pt idx="2">
                  <c:v>0.5628810339373912</c:v>
                </c:pt>
                <c:pt idx="3">
                  <c:v>0.56542471323203891</c:v>
                </c:pt>
                <c:pt idx="4">
                  <c:v>0.58357558770732298</c:v>
                </c:pt>
                <c:pt idx="5">
                  <c:v>0.56304786261552298</c:v>
                </c:pt>
                <c:pt idx="6">
                  <c:v>0.52677767061589342</c:v>
                </c:pt>
                <c:pt idx="7">
                  <c:v>0.59303505223373243</c:v>
                </c:pt>
                <c:pt idx="8">
                  <c:v>0.58921268309791253</c:v>
                </c:pt>
                <c:pt idx="9">
                  <c:v>0.59150983739609475</c:v>
                </c:pt>
                <c:pt idx="10">
                  <c:v>0.59862996581259453</c:v>
                </c:pt>
                <c:pt idx="11">
                  <c:v>0.62705957388089317</c:v>
                </c:pt>
                <c:pt idx="12">
                  <c:v>0.75439800944660063</c:v>
                </c:pt>
                <c:pt idx="13">
                  <c:v>0.69555208197200713</c:v>
                </c:pt>
                <c:pt idx="14">
                  <c:v>0.65298307084399354</c:v>
                </c:pt>
                <c:pt idx="15">
                  <c:v>0.62488797490763492</c:v>
                </c:pt>
                <c:pt idx="16">
                  <c:v>0.59732458788111409</c:v>
                </c:pt>
                <c:pt idx="17">
                  <c:v>0.61480927304978095</c:v>
                </c:pt>
                <c:pt idx="18">
                  <c:v>0.59974856225143502</c:v>
                </c:pt>
                <c:pt idx="19">
                  <c:v>0.62082604481657522</c:v>
                </c:pt>
                <c:pt idx="20">
                  <c:v>0.62918901544245587</c:v>
                </c:pt>
                <c:pt idx="21">
                  <c:v>0.64854435152997403</c:v>
                </c:pt>
                <c:pt idx="22">
                  <c:v>0.63684084604541458</c:v>
                </c:pt>
                <c:pt idx="23">
                  <c:v>0.59601417128658429</c:v>
                </c:pt>
                <c:pt idx="24">
                  <c:v>0.61457393274708039</c:v>
                </c:pt>
                <c:pt idx="25">
                  <c:v>0.55522879279413484</c:v>
                </c:pt>
                <c:pt idx="26">
                  <c:v>0.50970477384915647</c:v>
                </c:pt>
                <c:pt idx="27">
                  <c:v>0.49391214676358008</c:v>
                </c:pt>
                <c:pt idx="28">
                  <c:v>0.57710447114597807</c:v>
                </c:pt>
                <c:pt idx="29">
                  <c:v>0.59760537421091764</c:v>
                </c:pt>
                <c:pt idx="30">
                  <c:v>0.56127028678461766</c:v>
                </c:pt>
                <c:pt idx="31">
                  <c:v>0.55717857366047263</c:v>
                </c:pt>
                <c:pt idx="32">
                  <c:v>0.52612232249095892</c:v>
                </c:pt>
                <c:pt idx="33">
                  <c:v>0.5739201346700592</c:v>
                </c:pt>
                <c:pt idx="34">
                  <c:v>0.56418500991695553</c:v>
                </c:pt>
                <c:pt idx="35">
                  <c:v>0.65334995977327381</c:v>
                </c:pt>
                <c:pt idx="36">
                  <c:v>0.69130031705453454</c:v>
                </c:pt>
                <c:pt idx="37">
                  <c:v>0.59098478828660328</c:v>
                </c:pt>
                <c:pt idx="38">
                  <c:v>0.5983436573100267</c:v>
                </c:pt>
                <c:pt idx="39">
                  <c:v>0.57286044631278821</c:v>
                </c:pt>
                <c:pt idx="40">
                  <c:v>0.56528446360176154</c:v>
                </c:pt>
                <c:pt idx="41">
                  <c:v>0.55793518054606583</c:v>
                </c:pt>
                <c:pt idx="42">
                  <c:v>0.59713442329322086</c:v>
                </c:pt>
                <c:pt idx="43">
                  <c:v>0.58056353826760554</c:v>
                </c:pt>
                <c:pt idx="44">
                  <c:v>0.68440150642208264</c:v>
                </c:pt>
                <c:pt idx="45">
                  <c:v>0.66155573714169735</c:v>
                </c:pt>
                <c:pt idx="46">
                  <c:v>0.68375828425745677</c:v>
                </c:pt>
                <c:pt idx="47">
                  <c:v>0.64603656846441282</c:v>
                </c:pt>
                <c:pt idx="48">
                  <c:v>0.58008174223777964</c:v>
                </c:pt>
                <c:pt idx="49">
                  <c:v>0.56516506430379065</c:v>
                </c:pt>
                <c:pt idx="50">
                  <c:v>0.58737622216545526</c:v>
                </c:pt>
                <c:pt idx="51">
                  <c:v>0.55486324348422444</c:v>
                </c:pt>
                <c:pt idx="52">
                  <c:v>0.53119562746609839</c:v>
                </c:pt>
                <c:pt idx="53">
                  <c:v>0.50775950444483431</c:v>
                </c:pt>
                <c:pt idx="54">
                  <c:v>0.53471517297602056</c:v>
                </c:pt>
                <c:pt idx="55">
                  <c:v>0.54414201874525847</c:v>
                </c:pt>
                <c:pt idx="56">
                  <c:v>0.58124674552175093</c:v>
                </c:pt>
                <c:pt idx="57">
                  <c:v>0.571878535619049</c:v>
                </c:pt>
                <c:pt idx="58">
                  <c:v>0.5323619860419716</c:v>
                </c:pt>
                <c:pt idx="59">
                  <c:v>0.57956919243529459</c:v>
                </c:pt>
                <c:pt idx="60">
                  <c:v>0.62436196383285769</c:v>
                </c:pt>
                <c:pt idx="61">
                  <c:v>0.61656541431536871</c:v>
                </c:pt>
                <c:pt idx="62">
                  <c:v>0.54448844461561596</c:v>
                </c:pt>
                <c:pt idx="63">
                  <c:v>0.53926209070444919</c:v>
                </c:pt>
                <c:pt idx="64">
                  <c:v>0.53741411479948442</c:v>
                </c:pt>
                <c:pt idx="65">
                  <c:v>0.6233207944605007</c:v>
                </c:pt>
                <c:pt idx="66">
                  <c:v>0.59390915769150676</c:v>
                </c:pt>
                <c:pt idx="67">
                  <c:v>0.5968114104459068</c:v>
                </c:pt>
                <c:pt idx="68">
                  <c:v>0.60495122498332277</c:v>
                </c:pt>
                <c:pt idx="69">
                  <c:v>0.56869551394659168</c:v>
                </c:pt>
                <c:pt idx="70">
                  <c:v>0.54636970489288061</c:v>
                </c:pt>
                <c:pt idx="71">
                  <c:v>0.51376541317049151</c:v>
                </c:pt>
                <c:pt idx="72">
                  <c:v>0.48135159873946959</c:v>
                </c:pt>
                <c:pt idx="73">
                  <c:v>0.50850992963191188</c:v>
                </c:pt>
                <c:pt idx="74">
                  <c:v>0.53793563250477783</c:v>
                </c:pt>
                <c:pt idx="75">
                  <c:v>0.44076599321390303</c:v>
                </c:pt>
                <c:pt idx="76">
                  <c:v>0.5573031296284493</c:v>
                </c:pt>
                <c:pt idx="77">
                  <c:v>0.50831845308498447</c:v>
                </c:pt>
                <c:pt idx="78">
                  <c:v>0.55211459595163104</c:v>
                </c:pt>
                <c:pt idx="79">
                  <c:v>0.62876511977604854</c:v>
                </c:pt>
                <c:pt idx="80">
                  <c:v>0.69130029352271027</c:v>
                </c:pt>
                <c:pt idx="81">
                  <c:v>0.61635659316876901</c:v>
                </c:pt>
                <c:pt idx="82">
                  <c:v>0.55143840519960585</c:v>
                </c:pt>
                <c:pt idx="83">
                  <c:v>0.51462173554106372</c:v>
                </c:pt>
                <c:pt idx="84">
                  <c:v>0.52994727754709203</c:v>
                </c:pt>
                <c:pt idx="85">
                  <c:v>0.54687674275583842</c:v>
                </c:pt>
                <c:pt idx="86">
                  <c:v>0.5688818158945026</c:v>
                </c:pt>
                <c:pt idx="87">
                  <c:v>0.56479843967875509</c:v>
                </c:pt>
                <c:pt idx="88">
                  <c:v>0.50004259190572897</c:v>
                </c:pt>
                <c:pt idx="89">
                  <c:v>0.54394507308976048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'4C - 5C - 6C - 7C'!$G$1:$J$1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- 7C'!$J$3:$J$92</c:f>
              <c:numCache>
                <c:formatCode>0.000</c:formatCode>
                <c:ptCount val="90"/>
                <c:pt idx="0">
                  <c:v>0.70019691126471195</c:v>
                </c:pt>
                <c:pt idx="1">
                  <c:v>0.68302667428871011</c:v>
                </c:pt>
                <c:pt idx="2">
                  <c:v>0.75938323839859534</c:v>
                </c:pt>
                <c:pt idx="3">
                  <c:v>0.7658310015762998</c:v>
                </c:pt>
                <c:pt idx="4">
                  <c:v>0.83298128560284546</c:v>
                </c:pt>
                <c:pt idx="5">
                  <c:v>0.62354609042470244</c:v>
                </c:pt>
                <c:pt idx="6">
                  <c:v>0.72794786637183395</c:v>
                </c:pt>
                <c:pt idx="7">
                  <c:v>0.74206539759594248</c:v>
                </c:pt>
                <c:pt idx="8">
                  <c:v>0.74333450146938651</c:v>
                </c:pt>
                <c:pt idx="9">
                  <c:v>0.73390764785620688</c:v>
                </c:pt>
                <c:pt idx="10">
                  <c:v>0.9301999597232965</c:v>
                </c:pt>
                <c:pt idx="11">
                  <c:v>0.98713067974971347</c:v>
                </c:pt>
                <c:pt idx="12">
                  <c:v>0.82272591033085296</c:v>
                </c:pt>
                <c:pt idx="13">
                  <c:v>0.79534728759002038</c:v>
                </c:pt>
                <c:pt idx="14">
                  <c:v>0.83643524438684869</c:v>
                </c:pt>
                <c:pt idx="15">
                  <c:v>0.81510865314605652</c:v>
                </c:pt>
                <c:pt idx="16">
                  <c:v>0.71263970592870729</c:v>
                </c:pt>
                <c:pt idx="17">
                  <c:v>0.70649449141882992</c:v>
                </c:pt>
                <c:pt idx="18">
                  <c:v>0.81640689224972696</c:v>
                </c:pt>
                <c:pt idx="19">
                  <c:v>0.74192426223481045</c:v>
                </c:pt>
                <c:pt idx="20">
                  <c:v>0.75253823113668994</c:v>
                </c:pt>
                <c:pt idx="21">
                  <c:v>0.71108310632399818</c:v>
                </c:pt>
                <c:pt idx="22">
                  <c:v>0.707525434864542</c:v>
                </c:pt>
                <c:pt idx="23">
                  <c:v>0.76644762845178238</c:v>
                </c:pt>
                <c:pt idx="24">
                  <c:v>0.71165298055124815</c:v>
                </c:pt>
                <c:pt idx="25">
                  <c:v>0.78323335893232759</c:v>
                </c:pt>
                <c:pt idx="26">
                  <c:v>0.59251640940538552</c:v>
                </c:pt>
                <c:pt idx="27">
                  <c:v>0.67605010754833395</c:v>
                </c:pt>
                <c:pt idx="28">
                  <c:v>0.52364550363394957</c:v>
                </c:pt>
                <c:pt idx="29">
                  <c:v>0.57001487924618799</c:v>
                </c:pt>
                <c:pt idx="30">
                  <c:v>0.63450111031394341</c:v>
                </c:pt>
                <c:pt idx="31">
                  <c:v>0.59123928407005666</c:v>
                </c:pt>
                <c:pt idx="32">
                  <c:v>0.97474115229072522</c:v>
                </c:pt>
                <c:pt idx="33">
                  <c:v>0.74523345281486031</c:v>
                </c:pt>
                <c:pt idx="34">
                  <c:v>0.79160022183473977</c:v>
                </c:pt>
                <c:pt idx="35">
                  <c:v>0.9316170700682519</c:v>
                </c:pt>
                <c:pt idx="36">
                  <c:v>0.79045464813393995</c:v>
                </c:pt>
                <c:pt idx="37">
                  <c:v>0.8565942520930182</c:v>
                </c:pt>
                <c:pt idx="38">
                  <c:v>0.85598914691342221</c:v>
                </c:pt>
                <c:pt idx="39">
                  <c:v>0.82000907431077474</c:v>
                </c:pt>
                <c:pt idx="40">
                  <c:v>0.67922258672707059</c:v>
                </c:pt>
                <c:pt idx="41">
                  <c:v>0.69039396396051478</c:v>
                </c:pt>
                <c:pt idx="42">
                  <c:v>0.7863767388870252</c:v>
                </c:pt>
                <c:pt idx="43">
                  <c:v>0.78253388911701305</c:v>
                </c:pt>
                <c:pt idx="44">
                  <c:v>0.72353874151446429</c:v>
                </c:pt>
                <c:pt idx="45">
                  <c:v>0.79218130281327592</c:v>
                </c:pt>
                <c:pt idx="46">
                  <c:v>0.7956035445752504</c:v>
                </c:pt>
                <c:pt idx="47">
                  <c:v>0.71005544509736462</c:v>
                </c:pt>
                <c:pt idx="48">
                  <c:v>0.96039957969771517</c:v>
                </c:pt>
                <c:pt idx="49">
                  <c:v>0.89197755556881519</c:v>
                </c:pt>
                <c:pt idx="50">
                  <c:v>0.67267493128623879</c:v>
                </c:pt>
                <c:pt idx="51">
                  <c:v>0.67256286937619481</c:v>
                </c:pt>
                <c:pt idx="52">
                  <c:v>0.69448623561156619</c:v>
                </c:pt>
                <c:pt idx="53">
                  <c:v>0.90548163237873636</c:v>
                </c:pt>
                <c:pt idx="54">
                  <c:v>1.0235753960583278</c:v>
                </c:pt>
                <c:pt idx="55">
                  <c:v>0.82157816237060166</c:v>
                </c:pt>
                <c:pt idx="56">
                  <c:v>1.1282707090170219</c:v>
                </c:pt>
                <c:pt idx="57">
                  <c:v>1.0252171316514544</c:v>
                </c:pt>
                <c:pt idx="58">
                  <c:v>1.0460206130207725</c:v>
                </c:pt>
                <c:pt idx="59">
                  <c:v>0.84643805130447436</c:v>
                </c:pt>
                <c:pt idx="60">
                  <c:v>0.81911259471830788</c:v>
                </c:pt>
                <c:pt idx="61">
                  <c:v>0.96677294449032292</c:v>
                </c:pt>
                <c:pt idx="62">
                  <c:v>1.0004699277780971</c:v>
                </c:pt>
                <c:pt idx="63">
                  <c:v>0.87237016461629568</c:v>
                </c:pt>
                <c:pt idx="64">
                  <c:v>0.88149184952253179</c:v>
                </c:pt>
                <c:pt idx="65">
                  <c:v>0.72160515374973844</c:v>
                </c:pt>
                <c:pt idx="66">
                  <c:v>0.71236373988544044</c:v>
                </c:pt>
                <c:pt idx="67">
                  <c:v>0.74552285065739143</c:v>
                </c:pt>
                <c:pt idx="68">
                  <c:v>0.75832191194741083</c:v>
                </c:pt>
                <c:pt idx="69">
                  <c:v>0.82800153532722398</c:v>
                </c:pt>
                <c:pt idx="70">
                  <c:v>0.84146148014667999</c:v>
                </c:pt>
                <c:pt idx="71">
                  <c:v>0.62145355866275109</c:v>
                </c:pt>
                <c:pt idx="72">
                  <c:v>0.68458552471434764</c:v>
                </c:pt>
                <c:pt idx="73">
                  <c:v>0.88977280838558415</c:v>
                </c:pt>
                <c:pt idx="74">
                  <c:v>0.64869100717648498</c:v>
                </c:pt>
                <c:pt idx="75">
                  <c:v>0.5665971118041232</c:v>
                </c:pt>
                <c:pt idx="76">
                  <c:v>0.5199275029685515</c:v>
                </c:pt>
                <c:pt idx="77">
                  <c:v>0.5860642348436147</c:v>
                </c:pt>
                <c:pt idx="78">
                  <c:v>0.61376546907098617</c:v>
                </c:pt>
                <c:pt idx="79">
                  <c:v>0.56560648742675301</c:v>
                </c:pt>
                <c:pt idx="80">
                  <c:v>0.57576170703691731</c:v>
                </c:pt>
                <c:pt idx="81">
                  <c:v>0.62945793377135784</c:v>
                </c:pt>
                <c:pt idx="82">
                  <c:v>0.71403114897917186</c:v>
                </c:pt>
                <c:pt idx="83">
                  <c:v>0.59010947761962729</c:v>
                </c:pt>
                <c:pt idx="84">
                  <c:v>0.7181057963406684</c:v>
                </c:pt>
                <c:pt idx="85">
                  <c:v>0.87704096890744943</c:v>
                </c:pt>
                <c:pt idx="86">
                  <c:v>0.7021960468893893</c:v>
                </c:pt>
                <c:pt idx="87">
                  <c:v>0.76027205893515581</c:v>
                </c:pt>
                <c:pt idx="88">
                  <c:v>0.83809495557405989</c:v>
                </c:pt>
                <c:pt idx="89">
                  <c:v>0.80186004622084872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'4C - 5C - 6C - 7C'!$L$1:$O$1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- 7C'!$O$3:$O$92</c:f>
              <c:numCache>
                <c:formatCode>0.000</c:formatCode>
                <c:ptCount val="90"/>
                <c:pt idx="0">
                  <c:v>1.2991843610813616</c:v>
                </c:pt>
                <c:pt idx="1">
                  <c:v>1.3079472070361888</c:v>
                </c:pt>
                <c:pt idx="2">
                  <c:v>1.2395927190451221</c:v>
                </c:pt>
                <c:pt idx="3">
                  <c:v>1.2234972616102673</c:v>
                </c:pt>
                <c:pt idx="4">
                  <c:v>1.1818042007544056</c:v>
                </c:pt>
                <c:pt idx="5">
                  <c:v>1.268407559026929</c:v>
                </c:pt>
                <c:pt idx="6">
                  <c:v>1.2018364275927906</c:v>
                </c:pt>
                <c:pt idx="7">
                  <c:v>1.2087281897440556</c:v>
                </c:pt>
                <c:pt idx="8">
                  <c:v>1.2083610161253766</c:v>
                </c:pt>
                <c:pt idx="9">
                  <c:v>1.2070275449487955</c:v>
                </c:pt>
                <c:pt idx="10">
                  <c:v>1.2000006129888889</c:v>
                </c:pt>
                <c:pt idx="11">
                  <c:v>1.1941019234754782</c:v>
                </c:pt>
                <c:pt idx="12">
                  <c:v>1.1832743978996205</c:v>
                </c:pt>
                <c:pt idx="13">
                  <c:v>1.3079072148849022</c:v>
                </c:pt>
                <c:pt idx="14">
                  <c:v>1.2794803367585368</c:v>
                </c:pt>
                <c:pt idx="15">
                  <c:v>1.1832536328409413</c:v>
                </c:pt>
                <c:pt idx="16">
                  <c:v>1.4013959331045633</c:v>
                </c:pt>
                <c:pt idx="17">
                  <c:v>1.2297353453212947</c:v>
                </c:pt>
                <c:pt idx="18">
                  <c:v>1.3643353528858571</c:v>
                </c:pt>
                <c:pt idx="19">
                  <c:v>1.1832305707686892</c:v>
                </c:pt>
                <c:pt idx="20">
                  <c:v>1.142268495948928</c:v>
                </c:pt>
                <c:pt idx="21">
                  <c:v>1.270975952451765</c:v>
                </c:pt>
                <c:pt idx="22">
                  <c:v>1.519378624663255</c:v>
                </c:pt>
                <c:pt idx="23">
                  <c:v>1.61217968539409</c:v>
                </c:pt>
                <c:pt idx="24">
                  <c:v>1.6590138144515889</c:v>
                </c:pt>
                <c:pt idx="25">
                  <c:v>1.3866173348086359</c:v>
                </c:pt>
                <c:pt idx="26">
                  <c:v>1.3164561442658111</c:v>
                </c:pt>
                <c:pt idx="27">
                  <c:v>1.2834846616143851</c:v>
                </c:pt>
                <c:pt idx="28">
                  <c:v>1.2563971192787786</c:v>
                </c:pt>
                <c:pt idx="29">
                  <c:v>1.2221568088325434</c:v>
                </c:pt>
                <c:pt idx="30">
                  <c:v>1.2518380567039926</c:v>
                </c:pt>
                <c:pt idx="31">
                  <c:v>1.2386220397550578</c:v>
                </c:pt>
                <c:pt idx="32">
                  <c:v>1.2597021127227634</c:v>
                </c:pt>
                <c:pt idx="33">
                  <c:v>1.2126178865859418</c:v>
                </c:pt>
                <c:pt idx="34">
                  <c:v>1.218804649407097</c:v>
                </c:pt>
                <c:pt idx="35">
                  <c:v>1.3038709067639005</c:v>
                </c:pt>
                <c:pt idx="36">
                  <c:v>1.2196819605739655</c:v>
                </c:pt>
                <c:pt idx="37">
                  <c:v>1.2221551273904108</c:v>
                </c:pt>
                <c:pt idx="38">
                  <c:v>1.2506466533807998</c:v>
                </c:pt>
                <c:pt idx="39">
                  <c:v>1.2400326844789205</c:v>
                </c:pt>
                <c:pt idx="40">
                  <c:v>1.2169224846362996</c:v>
                </c:pt>
                <c:pt idx="41">
                  <c:v>1.1630588332163279</c:v>
                </c:pt>
                <c:pt idx="42">
                  <c:v>1.1634260001116286</c:v>
                </c:pt>
                <c:pt idx="43">
                  <c:v>1.2721663109300507</c:v>
                </c:pt>
                <c:pt idx="44">
                  <c:v>1.1858542934535059</c:v>
                </c:pt>
                <c:pt idx="45">
                  <c:v>1.1190683188055657</c:v>
                </c:pt>
                <c:pt idx="46">
                  <c:v>1.2566182737314335</c:v>
                </c:pt>
                <c:pt idx="47">
                  <c:v>1.2217959280217967</c:v>
                </c:pt>
                <c:pt idx="48">
                  <c:v>1.114594355092444</c:v>
                </c:pt>
                <c:pt idx="49">
                  <c:v>1.1173089842085722</c:v>
                </c:pt>
                <c:pt idx="50">
                  <c:v>1.2301649189910175</c:v>
                </c:pt>
                <c:pt idx="51">
                  <c:v>1.1661522182902451</c:v>
                </c:pt>
                <c:pt idx="52">
                  <c:v>1.1428626953578178</c:v>
                </c:pt>
                <c:pt idx="53">
                  <c:v>1.1219705254687102</c:v>
                </c:pt>
                <c:pt idx="54">
                  <c:v>1.0590300127859571</c:v>
                </c:pt>
                <c:pt idx="55">
                  <c:v>1.2758705158117187</c:v>
                </c:pt>
                <c:pt idx="56">
                  <c:v>1.2759351580729272</c:v>
                </c:pt>
                <c:pt idx="57">
                  <c:v>1.2599691021482735</c:v>
                </c:pt>
                <c:pt idx="58">
                  <c:v>1.1301746994653226</c:v>
                </c:pt>
                <c:pt idx="59">
                  <c:v>1.0537681023908636</c:v>
                </c:pt>
                <c:pt idx="60">
                  <c:v>1.1680785958648665</c:v>
                </c:pt>
                <c:pt idx="61">
                  <c:v>1.2348616900829394</c:v>
                </c:pt>
                <c:pt idx="62">
                  <c:v>1.204346176789884</c:v>
                </c:pt>
                <c:pt idx="63">
                  <c:v>1.2094459934309238</c:v>
                </c:pt>
                <c:pt idx="64">
                  <c:v>1.12502612020974</c:v>
                </c:pt>
                <c:pt idx="65">
                  <c:v>1.2572764911304997</c:v>
                </c:pt>
                <c:pt idx="66">
                  <c:v>1.228382246243136</c:v>
                </c:pt>
                <c:pt idx="67">
                  <c:v>1.243749062722934</c:v>
                </c:pt>
                <c:pt idx="68">
                  <c:v>1.2604410145914788</c:v>
                </c:pt>
                <c:pt idx="69">
                  <c:v>1.28608275672633</c:v>
                </c:pt>
                <c:pt idx="70">
                  <c:v>1.2416225911321004</c:v>
                </c:pt>
                <c:pt idx="71">
                  <c:v>1.3390361571729346</c:v>
                </c:pt>
                <c:pt idx="72">
                  <c:v>1.3834057234365145</c:v>
                </c:pt>
                <c:pt idx="73">
                  <c:v>1.4354101748898771</c:v>
                </c:pt>
                <c:pt idx="74">
                  <c:v>1.3475882889012483</c:v>
                </c:pt>
                <c:pt idx="75">
                  <c:v>1.3663859349757537</c:v>
                </c:pt>
                <c:pt idx="76">
                  <c:v>1.4545542563011566</c:v>
                </c:pt>
                <c:pt idx="77">
                  <c:v>1.4681816084957857</c:v>
                </c:pt>
                <c:pt idx="78">
                  <c:v>1.4741244367230408</c:v>
                </c:pt>
                <c:pt idx="79">
                  <c:v>1.4187893018703828</c:v>
                </c:pt>
                <c:pt idx="80">
                  <c:v>1.393981322593139</c:v>
                </c:pt>
                <c:pt idx="81">
                  <c:v>1.5685150784740884</c:v>
                </c:pt>
                <c:pt idx="82">
                  <c:v>1.3904739579357643</c:v>
                </c:pt>
                <c:pt idx="83">
                  <c:v>1.2272028705368072</c:v>
                </c:pt>
                <c:pt idx="84">
                  <c:v>1.3612566697977126</c:v>
                </c:pt>
                <c:pt idx="85">
                  <c:v>1.3878387283872904</c:v>
                </c:pt>
                <c:pt idx="86">
                  <c:v>1.2920796902224998</c:v>
                </c:pt>
                <c:pt idx="87">
                  <c:v>1.2408279259827739</c:v>
                </c:pt>
                <c:pt idx="88">
                  <c:v>1.2441269125301755</c:v>
                </c:pt>
                <c:pt idx="89">
                  <c:v>1.2030976061672041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'4C - 5C - 6C - 7C'!$Q$1:$T$1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'4C - 5C - 6C - 7C'!$A$3:$A$92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'4C - 5C - 6C - 7C'!$T$3:$T$92</c:f>
              <c:numCache>
                <c:formatCode>0.000</c:formatCode>
                <c:ptCount val="90"/>
                <c:pt idx="0">
                  <c:v>1.4573338786292815</c:v>
                </c:pt>
                <c:pt idx="1">
                  <c:v>1.416845056977307</c:v>
                </c:pt>
                <c:pt idx="2">
                  <c:v>1.475514289245152</c:v>
                </c:pt>
                <c:pt idx="3">
                  <c:v>1.5002374446188018</c:v>
                </c:pt>
                <c:pt idx="4">
                  <c:v>1.6105756571760401</c:v>
                </c:pt>
                <c:pt idx="5">
                  <c:v>2.189509746468179</c:v>
                </c:pt>
                <c:pt idx="6">
                  <c:v>1.7459955834974499</c:v>
                </c:pt>
                <c:pt idx="7">
                  <c:v>1.4723891639711226</c:v>
                </c:pt>
                <c:pt idx="8">
                  <c:v>1.8494432919272605</c:v>
                </c:pt>
                <c:pt idx="9">
                  <c:v>1.4581154860583239</c:v>
                </c:pt>
                <c:pt idx="10">
                  <c:v>1.3425861955129583</c:v>
                </c:pt>
                <c:pt idx="11">
                  <c:v>1.3492083616310004</c:v>
                </c:pt>
                <c:pt idx="12">
                  <c:v>1.3008970037555456</c:v>
                </c:pt>
                <c:pt idx="13">
                  <c:v>1.3719308977543339</c:v>
                </c:pt>
                <c:pt idx="14">
                  <c:v>1.5142570901030794</c:v>
                </c:pt>
                <c:pt idx="15">
                  <c:v>1.4223284589907013</c:v>
                </c:pt>
                <c:pt idx="16">
                  <c:v>1.5238840231651509</c:v>
                </c:pt>
                <c:pt idx="17">
                  <c:v>1.5603836687957822</c:v>
                </c:pt>
                <c:pt idx="18">
                  <c:v>1.3672667836668995</c:v>
                </c:pt>
                <c:pt idx="19">
                  <c:v>1.4535089724742891</c:v>
                </c:pt>
                <c:pt idx="20">
                  <c:v>1.531592869469742</c:v>
                </c:pt>
                <c:pt idx="21">
                  <c:v>1.5520678383784139</c:v>
                </c:pt>
                <c:pt idx="22">
                  <c:v>1.4442528026890218</c:v>
                </c:pt>
                <c:pt idx="23">
                  <c:v>1.5216169433128321</c:v>
                </c:pt>
                <c:pt idx="24">
                  <c:v>1.6203553697843409</c:v>
                </c:pt>
                <c:pt idx="25">
                  <c:v>1.5142910280445758</c:v>
                </c:pt>
                <c:pt idx="26">
                  <c:v>1.5123755456383288</c:v>
                </c:pt>
                <c:pt idx="27">
                  <c:v>1.3844377055725114</c:v>
                </c:pt>
                <c:pt idx="28">
                  <c:v>1.4770043944990912</c:v>
                </c:pt>
                <c:pt idx="29">
                  <c:v>1.494908727788115</c:v>
                </c:pt>
                <c:pt idx="30">
                  <c:v>1.4620192577551692</c:v>
                </c:pt>
                <c:pt idx="31">
                  <c:v>1.3492215210670606</c:v>
                </c:pt>
                <c:pt idx="32">
                  <c:v>1.4044894243765078</c:v>
                </c:pt>
                <c:pt idx="33">
                  <c:v>1.4974754864653728</c:v>
                </c:pt>
                <c:pt idx="34">
                  <c:v>1.4429507005916276</c:v>
                </c:pt>
                <c:pt idx="35">
                  <c:v>1.5686534141841704</c:v>
                </c:pt>
                <c:pt idx="36">
                  <c:v>1.4629025529054476</c:v>
                </c:pt>
                <c:pt idx="37">
                  <c:v>1.5730562694116912</c:v>
                </c:pt>
                <c:pt idx="38">
                  <c:v>1.620894521864257</c:v>
                </c:pt>
                <c:pt idx="39">
                  <c:v>1.7479390195080426</c:v>
                </c:pt>
                <c:pt idx="40">
                  <c:v>1.5820121677263101</c:v>
                </c:pt>
                <c:pt idx="41">
                  <c:v>1.5767567071009034</c:v>
                </c:pt>
                <c:pt idx="42">
                  <c:v>1.5859213034542607</c:v>
                </c:pt>
                <c:pt idx="43">
                  <c:v>1.498448112689226</c:v>
                </c:pt>
                <c:pt idx="44">
                  <c:v>1.4602211649301415</c:v>
                </c:pt>
                <c:pt idx="45">
                  <c:v>1.3879267604934571</c:v>
                </c:pt>
                <c:pt idx="46">
                  <c:v>1.2693418598729203</c:v>
                </c:pt>
                <c:pt idx="47">
                  <c:v>1.209300041308468</c:v>
                </c:pt>
                <c:pt idx="48">
                  <c:v>1.503511106211739</c:v>
                </c:pt>
                <c:pt idx="49">
                  <c:v>1.4023727580869563</c:v>
                </c:pt>
                <c:pt idx="50">
                  <c:v>1.397217192732626</c:v>
                </c:pt>
                <c:pt idx="51">
                  <c:v>1.2471857275476208</c:v>
                </c:pt>
                <c:pt idx="52">
                  <c:v>1.3643129349010328</c:v>
                </c:pt>
                <c:pt idx="53">
                  <c:v>1.4516532537266507</c:v>
                </c:pt>
                <c:pt idx="54">
                  <c:v>1.3804756238790972</c:v>
                </c:pt>
                <c:pt idx="55">
                  <c:v>1.3061808913399622</c:v>
                </c:pt>
                <c:pt idx="56">
                  <c:v>1.6070980104109238</c:v>
                </c:pt>
                <c:pt idx="57">
                  <c:v>1.889329932781024</c:v>
                </c:pt>
                <c:pt idx="58">
                  <c:v>2.0030291837443075</c:v>
                </c:pt>
                <c:pt idx="59">
                  <c:v>2.1886930513494351</c:v>
                </c:pt>
                <c:pt idx="60">
                  <c:v>2.0742094336309775</c:v>
                </c:pt>
                <c:pt idx="61">
                  <c:v>1.8793006029918691</c:v>
                </c:pt>
                <c:pt idx="62">
                  <c:v>1.5748344299307362</c:v>
                </c:pt>
                <c:pt idx="63">
                  <c:v>1.5908588249712454</c:v>
                </c:pt>
                <c:pt idx="64">
                  <c:v>1.5427501283364833</c:v>
                </c:pt>
                <c:pt idx="65">
                  <c:v>1.5288054771558715</c:v>
                </c:pt>
                <c:pt idx="66">
                  <c:v>1.5666533442812385</c:v>
                </c:pt>
                <c:pt idx="67">
                  <c:v>1.6109816439149904</c:v>
                </c:pt>
                <c:pt idx="68">
                  <c:v>1.6559649087937158</c:v>
                </c:pt>
                <c:pt idx="69">
                  <c:v>1.5965551494927328</c:v>
                </c:pt>
                <c:pt idx="70">
                  <c:v>1.7088235947743737</c:v>
                </c:pt>
                <c:pt idx="71">
                  <c:v>1.6749271130725518</c:v>
                </c:pt>
                <c:pt idx="72">
                  <c:v>1.7119230761843494</c:v>
                </c:pt>
                <c:pt idx="73">
                  <c:v>1.729645942717706</c:v>
                </c:pt>
                <c:pt idx="74">
                  <c:v>1.513959610691892</c:v>
                </c:pt>
                <c:pt idx="75">
                  <c:v>1.4254176771837539</c:v>
                </c:pt>
                <c:pt idx="76">
                  <c:v>1.5192797191813228</c:v>
                </c:pt>
                <c:pt idx="77">
                  <c:v>1.5437233902005243</c:v>
                </c:pt>
                <c:pt idx="78">
                  <c:v>1.4800010771314267</c:v>
                </c:pt>
                <c:pt idx="79">
                  <c:v>1.5296580892771361</c:v>
                </c:pt>
                <c:pt idx="80">
                  <c:v>1.5217382778216961</c:v>
                </c:pt>
                <c:pt idx="81">
                  <c:v>1.481969056952525</c:v>
                </c:pt>
                <c:pt idx="82">
                  <c:v>1.5174109658914845</c:v>
                </c:pt>
                <c:pt idx="83">
                  <c:v>1.4515095807775888</c:v>
                </c:pt>
                <c:pt idx="84">
                  <c:v>1.4169693109455286</c:v>
                </c:pt>
                <c:pt idx="85">
                  <c:v>1.3762399399346463</c:v>
                </c:pt>
                <c:pt idx="86">
                  <c:v>1.3710085484809931</c:v>
                </c:pt>
                <c:pt idx="87">
                  <c:v>1.4784540492808675</c:v>
                </c:pt>
                <c:pt idx="88">
                  <c:v>1.33628637187994</c:v>
                </c:pt>
                <c:pt idx="89">
                  <c:v>1.4769498792071432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790248"/>
        <c:axId val="218791424"/>
      </c:scatterChart>
      <c:valAx>
        <c:axId val="21879024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791424"/>
        <c:crosses val="autoZero"/>
        <c:crossBetween val="midCat"/>
      </c:valAx>
      <c:valAx>
        <c:axId val="218791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790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14.74400043</v>
      </c>
      <c r="C2">
        <v>0.63239997999999997</v>
      </c>
      <c r="D2">
        <v>906.50701904000005</v>
      </c>
      <c r="E2">
        <v>1.04390001</v>
      </c>
      <c r="F2">
        <v>479.24301147</v>
      </c>
      <c r="G2">
        <v>1.4780999399999999</v>
      </c>
      <c r="H2">
        <v>9.9000003020963209E+37</v>
      </c>
      <c r="J2" s="2">
        <f>TREND(Calibration!$A$2:$A$4,Calibration!$B$2:$B$4,C2)</f>
        <v>404.60247134769565</v>
      </c>
      <c r="K2" s="2">
        <f>TREND(Calibration!$A$2:$A$4,Calibration!$C$2:$C$4,E2)</f>
        <v>402.58599365671552</v>
      </c>
      <c r="L2" s="2">
        <f>TREND(Calibration!$A$2:$A$4,Calibration!$D$2:$D$4,G2)</f>
        <v>568.29892475453835</v>
      </c>
      <c r="N2" s="2">
        <f>AVERAGE(J2:J409)</f>
        <v>407.63820218687783</v>
      </c>
    </row>
    <row r="3" spans="1:14" x14ac:dyDescent="0.25">
      <c r="A3">
        <v>3240</v>
      </c>
      <c r="B3">
        <v>14.76599979</v>
      </c>
      <c r="C3">
        <v>0.64050001000000001</v>
      </c>
      <c r="D3">
        <v>607.05798340000001</v>
      </c>
      <c r="E3">
        <v>1.0465999800000001</v>
      </c>
      <c r="F3">
        <v>472.89099120999998</v>
      </c>
      <c r="G3">
        <v>1.47650003</v>
      </c>
      <c r="H3">
        <v>9.9000003020963209E+37</v>
      </c>
      <c r="J3" s="2">
        <f>TREND(Calibration!$A$2:$A$4,Calibration!$B$2:$B$4,C3)</f>
        <v>409.57079344685292</v>
      </c>
      <c r="K3" s="2">
        <f>TREND(Calibration!$A$2:$A$4,Calibration!$C$2:$C$4,E3)</f>
        <v>403.67836244135759</v>
      </c>
      <c r="L3" s="2">
        <f>TREND(Calibration!$A$2:$A$4,Calibration!$D$2:$D$4,G3)</f>
        <v>567.63937952130129</v>
      </c>
    </row>
    <row r="4" spans="1:14" x14ac:dyDescent="0.25">
      <c r="A4">
        <v>8241</v>
      </c>
      <c r="B4">
        <v>14.675999640000001</v>
      </c>
      <c r="C4">
        <v>0.64319998</v>
      </c>
      <c r="D4">
        <v>496.39801025000003</v>
      </c>
      <c r="E4">
        <v>1.04980004</v>
      </c>
      <c r="F4">
        <v>904.30798340000001</v>
      </c>
      <c r="G4">
        <v>1.4731999600000001</v>
      </c>
      <c r="H4">
        <v>9.9000003020963209E+37</v>
      </c>
      <c r="J4" s="2">
        <f>TREND(Calibration!$A$2:$A$4,Calibration!$B$2:$B$4,C4)</f>
        <v>411.2268762784056</v>
      </c>
      <c r="K4" s="2">
        <f>TREND(Calibration!$A$2:$A$4,Calibration!$C$2:$C$4,E4)</f>
        <v>404.97306040206882</v>
      </c>
      <c r="L4" s="2">
        <f>TREND(Calibration!$A$2:$A$4,Calibration!$D$2:$D$4,G4)</f>
        <v>566.27896209916582</v>
      </c>
    </row>
    <row r="5" spans="1:14" x14ac:dyDescent="0.25">
      <c r="A5">
        <v>13241</v>
      </c>
      <c r="B5">
        <v>14.618000029999999</v>
      </c>
      <c r="C5">
        <v>0.63669997</v>
      </c>
      <c r="D5">
        <v>576.71899413999995</v>
      </c>
      <c r="E5">
        <v>1.2129000400000001</v>
      </c>
      <c r="F5">
        <v>9.9000003020963209E+37</v>
      </c>
      <c r="G5">
        <v>1.4737999399999999</v>
      </c>
      <c r="H5">
        <v>9.9000003020963209E+37</v>
      </c>
      <c r="J5" s="2">
        <f>TREND(Calibration!$A$2:$A$4,Calibration!$B$2:$B$4,C5)</f>
        <v>407.23995976973305</v>
      </c>
      <c r="K5" s="2">
        <f>TREND(Calibration!$A$2:$A$4,Calibration!$C$2:$C$4,E5)</f>
        <v>470.96095981395752</v>
      </c>
      <c r="L5" s="2">
        <f>TREND(Calibration!$A$2:$A$4,Calibration!$D$2:$D$4,G5)</f>
        <v>566.52629722991537</v>
      </c>
    </row>
    <row r="6" spans="1:14" x14ac:dyDescent="0.25">
      <c r="A6">
        <v>18243</v>
      </c>
      <c r="B6">
        <v>14.571999549999999</v>
      </c>
      <c r="C6">
        <v>0.64099996999999997</v>
      </c>
      <c r="D6">
        <v>529.20098876999998</v>
      </c>
      <c r="E6">
        <v>1.07089996</v>
      </c>
      <c r="F6">
        <v>9.9000003020963209E+37</v>
      </c>
      <c r="G6">
        <v>1.47049999</v>
      </c>
      <c r="H6">
        <v>1276.2239990200001</v>
      </c>
      <c r="J6" s="2">
        <f>TREND(Calibration!$A$2:$A$4,Calibration!$B$2:$B$4,C6)</f>
        <v>409.87745432547865</v>
      </c>
      <c r="K6" s="2">
        <f>TREND(Calibration!$A$2:$A$4,Calibration!$C$2:$C$4,E6)</f>
        <v>413.5097826495176</v>
      </c>
      <c r="L6" s="2">
        <f>TREND(Calibration!$A$2:$A$4,Calibration!$D$2:$D$4,G6)</f>
        <v>565.16592927645502</v>
      </c>
    </row>
    <row r="7" spans="1:14" x14ac:dyDescent="0.25">
      <c r="A7">
        <v>23243</v>
      </c>
      <c r="B7">
        <v>14.56200027</v>
      </c>
      <c r="C7">
        <v>0.64749997999999997</v>
      </c>
      <c r="D7">
        <v>738.17102050999995</v>
      </c>
      <c r="E7">
        <v>1.0585000499999999</v>
      </c>
      <c r="F7">
        <v>9.9000003020963209E+37</v>
      </c>
      <c r="G7">
        <v>1.4688999700000001</v>
      </c>
      <c r="H7">
        <v>9.9000003020963209E+37</v>
      </c>
      <c r="J7" s="2">
        <f>TREND(Calibration!$A$2:$A$4,Calibration!$B$2:$B$4,C7)</f>
        <v>413.8643708341512</v>
      </c>
      <c r="K7" s="2">
        <f>TREND(Calibration!$A$2:$A$4,Calibration!$C$2:$C$4,E7)</f>
        <v>408.4929585305938</v>
      </c>
      <c r="L7" s="2">
        <f>TREND(Calibration!$A$2:$A$4,Calibration!$D$2:$D$4,G7)</f>
        <v>564.5063386969324</v>
      </c>
    </row>
    <row r="8" spans="1:14" x14ac:dyDescent="0.25">
      <c r="A8">
        <v>28245</v>
      </c>
      <c r="B8">
        <v>14.53199959</v>
      </c>
      <c r="C8">
        <v>0.63779998000000004</v>
      </c>
      <c r="D8">
        <v>9.9000003020963209E+37</v>
      </c>
      <c r="E8">
        <v>1.06439996</v>
      </c>
      <c r="F8">
        <v>862.54101562000005</v>
      </c>
      <c r="G8">
        <v>1.4678000200000001</v>
      </c>
      <c r="H8">
        <v>9.9000003020963209E+37</v>
      </c>
      <c r="J8" s="2">
        <f>TREND(Calibration!$A$2:$A$4,Calibration!$B$2:$B$4,C8)</f>
        <v>407.91467381305068</v>
      </c>
      <c r="K8" s="2">
        <f>TREND(Calibration!$A$2:$A$4,Calibration!$C$2:$C$4,E8)</f>
        <v>410.87997672568395</v>
      </c>
      <c r="L8" s="2">
        <f>TREND(Calibration!$A$2:$A$4,Calibration!$D$2:$D$4,G8)</f>
        <v>564.05289645374432</v>
      </c>
    </row>
    <row r="9" spans="1:14" x14ac:dyDescent="0.25">
      <c r="A9">
        <v>33245</v>
      </c>
      <c r="B9">
        <v>14.541999819999999</v>
      </c>
      <c r="C9">
        <v>0.63779998000000004</v>
      </c>
      <c r="D9">
        <v>1123.55505371</v>
      </c>
      <c r="E9">
        <v>1.06930006</v>
      </c>
      <c r="F9">
        <v>630.35198975000003</v>
      </c>
      <c r="G9">
        <v>1.47109997</v>
      </c>
      <c r="H9">
        <v>9.9000003020963209E+37</v>
      </c>
      <c r="J9" s="2">
        <f>TREND(Calibration!$A$2:$A$4,Calibration!$B$2:$B$4,C9)</f>
        <v>407.91467381305068</v>
      </c>
      <c r="K9" s="2">
        <f>TREND(Calibration!$A$2:$A$4,Calibration!$C$2:$C$4,E9)</f>
        <v>412.86248626528044</v>
      </c>
      <c r="L9" s="2">
        <f>TREND(Calibration!$A$2:$A$4,Calibration!$D$2:$D$4,G9)</f>
        <v>565.41326440720468</v>
      </c>
    </row>
    <row r="10" spans="1:14" x14ac:dyDescent="0.25">
      <c r="A10">
        <v>38251</v>
      </c>
      <c r="B10">
        <v>14.588000299999999</v>
      </c>
      <c r="C10">
        <v>0.63889998000000003</v>
      </c>
      <c r="D10">
        <v>467.56900023999998</v>
      </c>
      <c r="E10">
        <v>1.0720000300000001</v>
      </c>
      <c r="F10">
        <v>705.79302978999999</v>
      </c>
      <c r="G10">
        <v>1.47049999</v>
      </c>
      <c r="H10">
        <v>9.9000003020963209E+37</v>
      </c>
      <c r="J10" s="2">
        <f>TREND(Calibration!$A$2:$A$4,Calibration!$B$2:$B$4,C10)</f>
        <v>408.58938172265999</v>
      </c>
      <c r="K10" s="2">
        <f>TREND(Calibration!$A$2:$A$4,Calibration!$C$2:$C$4,E10)</f>
        <v>413.95485504992251</v>
      </c>
      <c r="L10" s="2">
        <f>TREND(Calibration!$A$2:$A$4,Calibration!$D$2:$D$4,G10)</f>
        <v>565.16592927645502</v>
      </c>
    </row>
    <row r="11" spans="1:14" x14ac:dyDescent="0.25">
      <c r="A11">
        <v>43245</v>
      </c>
      <c r="B11">
        <v>14.56200027</v>
      </c>
      <c r="C11">
        <v>0.63940001000000002</v>
      </c>
      <c r="D11">
        <v>1046.7409668</v>
      </c>
      <c r="E11">
        <v>1.0763000199999999</v>
      </c>
      <c r="F11">
        <v>1144.8439941399999</v>
      </c>
      <c r="G11">
        <v>1.46619999</v>
      </c>
      <c r="H11">
        <v>9.9000003020963209E+37</v>
      </c>
      <c r="J11" s="2">
        <f>TREND(Calibration!$A$2:$A$4,Calibration!$B$2:$B$4,C11)</f>
        <v>408.89608553724361</v>
      </c>
      <c r="K11" s="2">
        <f>TREND(Calibration!$A$2:$A$4,Calibration!$C$2:$C$4,E11)</f>
        <v>415.69456876906486</v>
      </c>
      <c r="L11" s="2">
        <f>TREND(Calibration!$A$2:$A$4,Calibration!$D$2:$D$4,G11)</f>
        <v>563.39330175183204</v>
      </c>
    </row>
    <row r="12" spans="1:14" x14ac:dyDescent="0.25">
      <c r="A12">
        <v>48245</v>
      </c>
      <c r="B12">
        <v>14.52000046</v>
      </c>
      <c r="C12">
        <v>0.62910001999999998</v>
      </c>
      <c r="D12">
        <v>9.9000003020963209E+37</v>
      </c>
      <c r="E12">
        <v>1.079</v>
      </c>
      <c r="F12">
        <v>825.21002196999996</v>
      </c>
      <c r="G12">
        <v>1.4683999999999999</v>
      </c>
      <c r="H12">
        <v>9.9000003020963209E+37</v>
      </c>
      <c r="J12" s="2">
        <f>TREND(Calibration!$A$2:$A$4,Calibration!$B$2:$B$4,C12)</f>
        <v>402.57837215370074</v>
      </c>
      <c r="K12" s="2">
        <f>TREND(Calibration!$A$2:$A$4,Calibration!$C$2:$C$4,E12)</f>
        <v>416.78694159956223</v>
      </c>
      <c r="L12" s="2">
        <f>TREND(Calibration!$A$2:$A$4,Calibration!$D$2:$D$4,G12)</f>
        <v>564.30023158449387</v>
      </c>
    </row>
    <row r="13" spans="1:14" x14ac:dyDescent="0.25">
      <c r="A13">
        <v>53246</v>
      </c>
      <c r="B13">
        <v>14.493000029999999</v>
      </c>
      <c r="C13">
        <v>0.62639999000000002</v>
      </c>
      <c r="D13">
        <v>660.59100341999999</v>
      </c>
      <c r="E13">
        <v>1.1167999500000001</v>
      </c>
      <c r="F13">
        <v>900.21197510000002</v>
      </c>
      <c r="G13">
        <v>1.47000003</v>
      </c>
      <c r="H13">
        <v>9.9000003020963209E+37</v>
      </c>
      <c r="J13" s="2">
        <f>TREND(Calibration!$A$2:$A$4,Calibration!$B$2:$B$4,C13)</f>
        <v>400.92225251989845</v>
      </c>
      <c r="K13" s="2">
        <f>TREND(Calibration!$A$2:$A$4,Calibration!$C$2:$C$4,E13)</f>
        <v>432.08025428119572</v>
      </c>
      <c r="L13" s="2">
        <f>TREND(Calibration!$A$2:$A$4,Calibration!$D$2:$D$4,G13)</f>
        <v>564.95982628640604</v>
      </c>
    </row>
    <row r="14" spans="1:14" x14ac:dyDescent="0.25">
      <c r="A14">
        <v>58246</v>
      </c>
      <c r="B14">
        <v>14.444000239999999</v>
      </c>
      <c r="C14">
        <v>0.63349997999999996</v>
      </c>
      <c r="D14">
        <v>276.60198974999997</v>
      </c>
      <c r="E14">
        <v>1.09249997</v>
      </c>
      <c r="F14">
        <v>9.9000003020963209E+37</v>
      </c>
      <c r="G14">
        <v>1.47000003</v>
      </c>
      <c r="H14">
        <v>766.94598388999998</v>
      </c>
      <c r="J14" s="2">
        <f>TREND(Calibration!$A$2:$A$4,Calibration!$B$2:$B$4,C14)</f>
        <v>405.27717925730502</v>
      </c>
      <c r="K14" s="2">
        <f>TREND(Calibration!$A$2:$A$4,Calibration!$C$2:$C$4,E14)</f>
        <v>422.24883407303565</v>
      </c>
      <c r="L14" s="2">
        <f>TREND(Calibration!$A$2:$A$4,Calibration!$D$2:$D$4,G14)</f>
        <v>564.95982628640604</v>
      </c>
    </row>
    <row r="15" spans="1:14" x14ac:dyDescent="0.25">
      <c r="A15">
        <v>63247</v>
      </c>
      <c r="B15">
        <v>14.347000120000001</v>
      </c>
      <c r="C15">
        <v>0.63180000000000003</v>
      </c>
      <c r="D15">
        <v>824.79602050999995</v>
      </c>
      <c r="E15">
        <v>1.0946999799999999</v>
      </c>
      <c r="F15">
        <v>9.9000003020963209E+37</v>
      </c>
      <c r="G15">
        <v>1.46570003</v>
      </c>
      <c r="H15">
        <v>9.9000003020963209E+37</v>
      </c>
      <c r="J15" s="2">
        <f>TREND(Calibration!$A$2:$A$4,Calibration!$B$2:$B$4,C15)</f>
        <v>404.23446111896169</v>
      </c>
      <c r="K15" s="2">
        <f>TREND(Calibration!$A$2:$A$4,Calibration!$C$2:$C$4,E15)</f>
        <v>423.13892627772691</v>
      </c>
      <c r="L15" s="2">
        <f>TREND(Calibration!$A$2:$A$4,Calibration!$D$2:$D$4,G15)</f>
        <v>563.18719876178318</v>
      </c>
    </row>
    <row r="16" spans="1:14" x14ac:dyDescent="0.25">
      <c r="A16">
        <v>68248</v>
      </c>
      <c r="B16">
        <v>14.243000029999999</v>
      </c>
      <c r="C16">
        <v>0.62860000000000005</v>
      </c>
      <c r="D16">
        <v>1041.6789550799999</v>
      </c>
      <c r="E16">
        <v>1.1670000599999999</v>
      </c>
      <c r="F16">
        <v>9.9000003020963209E+37</v>
      </c>
      <c r="G16">
        <v>1.4641</v>
      </c>
      <c r="H16">
        <v>9.9000003020963209E+37</v>
      </c>
      <c r="J16" s="2">
        <f>TREND(Calibration!$A$2:$A$4,Calibration!$B$2:$B$4,C16)</f>
        <v>402.27167447282545</v>
      </c>
      <c r="K16" s="2">
        <f>TREND(Calibration!$A$2:$A$4,Calibration!$C$2:$C$4,E16)</f>
        <v>452.39049222813463</v>
      </c>
      <c r="L16" s="2">
        <f>TREND(Calibration!$A$2:$A$4,Calibration!$D$2:$D$4,G16)</f>
        <v>562.5276040598709</v>
      </c>
    </row>
    <row r="17" spans="1:12" x14ac:dyDescent="0.25">
      <c r="A17">
        <v>73248</v>
      </c>
      <c r="B17">
        <v>14.194000239999999</v>
      </c>
      <c r="C17">
        <v>0.62319999999999998</v>
      </c>
      <c r="D17">
        <v>720.54797363</v>
      </c>
      <c r="E17">
        <v>1.13030005</v>
      </c>
      <c r="F17">
        <v>9.9000003020963209E+37</v>
      </c>
      <c r="G17">
        <v>1.46510005</v>
      </c>
      <c r="H17">
        <v>9.9000003020963209E+37</v>
      </c>
      <c r="J17" s="2">
        <f>TREND(Calibration!$A$2:$A$4,Calibration!$B$2:$B$4,C17)</f>
        <v>398.95947200747042</v>
      </c>
      <c r="K17" s="2">
        <f>TREND(Calibration!$A$2:$A$4,Calibration!$C$2:$C$4,E17)</f>
        <v>437.5421993507876</v>
      </c>
      <c r="L17" s="2">
        <f>TREND(Calibration!$A$2:$A$4,Calibration!$D$2:$D$4,G17)</f>
        <v>562.93986363103352</v>
      </c>
    </row>
    <row r="18" spans="1:12" x14ac:dyDescent="0.25">
      <c r="A18">
        <v>78248</v>
      </c>
      <c r="B18">
        <v>14.20100021</v>
      </c>
      <c r="C18">
        <v>0.62860000000000005</v>
      </c>
      <c r="D18">
        <v>591.36602783000001</v>
      </c>
      <c r="E18">
        <v>1.13569999</v>
      </c>
      <c r="F18">
        <v>9.9000003020963209E+37</v>
      </c>
      <c r="G18">
        <v>1.4635000199999999</v>
      </c>
      <c r="H18">
        <v>9.9000003020963209E+37</v>
      </c>
      <c r="J18" s="2">
        <f>TREND(Calibration!$A$2:$A$4,Calibration!$B$2:$B$4,C18)</f>
        <v>402.27167447282545</v>
      </c>
      <c r="K18" s="2">
        <f>TREND(Calibration!$A$2:$A$4,Calibration!$C$2:$C$4,E18)</f>
        <v>439.72693692007169</v>
      </c>
      <c r="L18" s="2">
        <f>TREND(Calibration!$A$2:$A$4,Calibration!$D$2:$D$4,G18)</f>
        <v>562.28026892912123</v>
      </c>
    </row>
    <row r="19" spans="1:12" x14ac:dyDescent="0.25">
      <c r="A19">
        <v>83248</v>
      </c>
      <c r="B19">
        <v>14.22000027</v>
      </c>
      <c r="C19">
        <v>0.62639999000000002</v>
      </c>
      <c r="D19">
        <v>664.64501953000001</v>
      </c>
      <c r="E19">
        <v>1.1568000300000001</v>
      </c>
      <c r="F19">
        <v>9.9000003020963209E+37</v>
      </c>
      <c r="G19">
        <v>1.4613000199999999</v>
      </c>
      <c r="H19">
        <v>9.9000003020963209E+37</v>
      </c>
      <c r="J19" s="2">
        <f>TREND(Calibration!$A$2:$A$4,Calibration!$B$2:$B$4,C19)</f>
        <v>400.92225251989845</v>
      </c>
      <c r="K19" s="2">
        <f>TREND(Calibration!$A$2:$A$4,Calibration!$C$2:$C$4,E19)</f>
        <v>448.26370771778369</v>
      </c>
      <c r="L19" s="2">
        <f>TREND(Calibration!$A$2:$A$4,Calibration!$D$2:$D$4,G19)</f>
        <v>561.37334321884907</v>
      </c>
    </row>
    <row r="20" spans="1:12" x14ac:dyDescent="0.25">
      <c r="A20">
        <v>88248</v>
      </c>
      <c r="B20">
        <v>14.243000029999999</v>
      </c>
      <c r="C20">
        <v>0.63020003000000002</v>
      </c>
      <c r="D20">
        <v>759.07098388999998</v>
      </c>
      <c r="E20">
        <v>1.1772999799999999</v>
      </c>
      <c r="F20">
        <v>9.9000003020963209E+37</v>
      </c>
      <c r="G20">
        <v>1.4623999599999999</v>
      </c>
      <c r="H20">
        <v>1276.3640136700001</v>
      </c>
      <c r="J20" s="2">
        <f>TREND(Calibration!$A$2:$A$4,Calibration!$B$2:$B$4,C20)</f>
        <v>403.25308619701838</v>
      </c>
      <c r="K20" s="2">
        <f>TREND(Calibration!$A$2:$A$4,Calibration!$C$2:$C$4,E20)</f>
        <v>456.55769078675206</v>
      </c>
      <c r="L20" s="2">
        <f>TREND(Calibration!$A$2:$A$4,Calibration!$D$2:$D$4,G20)</f>
        <v>561.8267813396476</v>
      </c>
    </row>
    <row r="21" spans="1:12" x14ac:dyDescent="0.25">
      <c r="A21">
        <v>93248</v>
      </c>
      <c r="B21">
        <v>14.213999749999999</v>
      </c>
      <c r="C21">
        <v>0.63450002999999999</v>
      </c>
      <c r="D21">
        <v>691.19799805000002</v>
      </c>
      <c r="E21">
        <v>1.2555999799999999</v>
      </c>
      <c r="F21">
        <v>9.9000003020963209E+37</v>
      </c>
      <c r="G21">
        <v>1.4613000199999999</v>
      </c>
      <c r="H21">
        <v>9.9000003020963209E+37</v>
      </c>
      <c r="J21" s="2">
        <f>TREND(Calibration!$A$2:$A$4,Calibration!$B$2:$B$4,C21)</f>
        <v>405.89058075276398</v>
      </c>
      <c r="K21" s="2">
        <f>TREND(Calibration!$A$2:$A$4,Calibration!$C$2:$C$4,E21)</f>
        <v>488.23673753077952</v>
      </c>
      <c r="L21" s="2">
        <f>TREND(Calibration!$A$2:$A$4,Calibration!$D$2:$D$4,G21)</f>
        <v>561.37334321884907</v>
      </c>
    </row>
    <row r="22" spans="1:12" x14ac:dyDescent="0.25">
      <c r="A22">
        <v>98248</v>
      </c>
      <c r="B22">
        <v>14.190999980000001</v>
      </c>
      <c r="C22">
        <v>0.62910001999999998</v>
      </c>
      <c r="D22">
        <v>739.61700439000003</v>
      </c>
      <c r="E22">
        <v>1.3501000400000001</v>
      </c>
      <c r="F22">
        <v>9.9000003020963209E+37</v>
      </c>
      <c r="G22">
        <v>1.4586000400000001</v>
      </c>
      <c r="H22">
        <v>9.9000003020963209E+37</v>
      </c>
      <c r="J22" s="2">
        <f>TREND(Calibration!$A$2:$A$4,Calibration!$B$2:$B$4,C22)</f>
        <v>402.57837215370074</v>
      </c>
      <c r="K22" s="2">
        <f>TREND(Calibration!$A$2:$A$4,Calibration!$C$2:$C$4,E22)</f>
        <v>526.4700940831857</v>
      </c>
      <c r="L22" s="2">
        <f>TREND(Calibration!$A$2:$A$4,Calibration!$D$2:$D$4,G22)</f>
        <v>560.26030627374871</v>
      </c>
    </row>
    <row r="23" spans="1:12" x14ac:dyDescent="0.25">
      <c r="A23">
        <v>103248</v>
      </c>
      <c r="B23">
        <v>14.11600018</v>
      </c>
      <c r="C23">
        <v>0.62860000000000005</v>
      </c>
      <c r="D23">
        <v>733.13000488</v>
      </c>
      <c r="E23">
        <v>1.30200005</v>
      </c>
      <c r="F23">
        <v>9.9000003020963209E+37</v>
      </c>
      <c r="G23">
        <v>1.4619</v>
      </c>
      <c r="H23">
        <v>1349.39294434</v>
      </c>
      <c r="J23" s="2">
        <f>TREND(Calibration!$A$2:$A$4,Calibration!$B$2:$B$4,C23)</f>
        <v>402.27167447282545</v>
      </c>
      <c r="K23" s="2">
        <f>TREND(Calibration!$A$2:$A$4,Calibration!$C$2:$C$4,E23)</f>
        <v>507.00953429267156</v>
      </c>
      <c r="L23" s="2">
        <f>TREND(Calibration!$A$2:$A$4,Calibration!$D$2:$D$4,G23)</f>
        <v>561.62067834959862</v>
      </c>
    </row>
    <row r="24" spans="1:12" x14ac:dyDescent="0.25">
      <c r="A24">
        <v>108249</v>
      </c>
      <c r="B24">
        <v>14</v>
      </c>
      <c r="C24">
        <v>0.62540001000000001</v>
      </c>
      <c r="D24">
        <v>840.62097168000003</v>
      </c>
      <c r="E24">
        <v>1.29990005</v>
      </c>
      <c r="F24">
        <v>9.9000003020963209E+37</v>
      </c>
      <c r="G24">
        <v>1.4602999699999999</v>
      </c>
      <c r="H24">
        <v>9.9000003020963209E+37</v>
      </c>
      <c r="J24" s="2">
        <f>TREND(Calibration!$A$2:$A$4,Calibration!$B$2:$B$4,C24)</f>
        <v>400.30889396039743</v>
      </c>
      <c r="K24" s="2">
        <f>TREND(Calibration!$A$2:$A$4,Calibration!$C$2:$C$4,E24)</f>
        <v>506.15990468650989</v>
      </c>
      <c r="L24" s="2">
        <f>TREND(Calibration!$A$2:$A$4,Calibration!$D$2:$D$4,G24)</f>
        <v>560.96108364768645</v>
      </c>
    </row>
    <row r="25" spans="1:12" x14ac:dyDescent="0.25">
      <c r="A25">
        <v>113249</v>
      </c>
      <c r="B25">
        <v>13.911999700000001</v>
      </c>
      <c r="C25">
        <v>0.62749999999999995</v>
      </c>
      <c r="D25">
        <v>1006.48901367</v>
      </c>
      <c r="E25">
        <v>1.3581999499999999</v>
      </c>
      <c r="F25">
        <v>9.9000003020963209E+37</v>
      </c>
      <c r="G25">
        <v>1.4596999900000001</v>
      </c>
      <c r="H25">
        <v>9.9000003020963209E+37</v>
      </c>
      <c r="J25" s="2">
        <f>TREND(Calibration!$A$2:$A$4,Calibration!$B$2:$B$4,C25)</f>
        <v>401.59696656321603</v>
      </c>
      <c r="K25" s="2">
        <f>TREND(Calibration!$A$2:$A$4,Calibration!$C$2:$C$4,E25)</f>
        <v>529.74720043711181</v>
      </c>
      <c r="L25" s="2">
        <f>TREND(Calibration!$A$2:$A$4,Calibration!$D$2:$D$4,G25)</f>
        <v>560.7137485169369</v>
      </c>
    </row>
    <row r="26" spans="1:12" x14ac:dyDescent="0.25">
      <c r="A26">
        <v>118250</v>
      </c>
      <c r="B26">
        <v>13.788999560000001</v>
      </c>
      <c r="C26">
        <v>0.62</v>
      </c>
      <c r="D26">
        <v>9.9000003020963209E+37</v>
      </c>
      <c r="E26">
        <v>1.50349998</v>
      </c>
      <c r="F26">
        <v>772.52398682</v>
      </c>
      <c r="G26">
        <v>1.45650005</v>
      </c>
      <c r="H26">
        <v>9.9000003020963209E+37</v>
      </c>
      <c r="J26" s="2">
        <f>TREND(Calibration!$A$2:$A$4,Calibration!$B$2:$B$4,C26)</f>
        <v>396.99668536133419</v>
      </c>
      <c r="K26" s="2">
        <f>TREND(Calibration!$A$2:$A$4,Calibration!$C$2:$C$4,E26)</f>
        <v>588.53348961052939</v>
      </c>
      <c r="L26" s="2">
        <f>TREND(Calibration!$A$2:$A$4,Calibration!$D$2:$D$4,G26)</f>
        <v>559.39460858178757</v>
      </c>
    </row>
    <row r="27" spans="1:12" x14ac:dyDescent="0.25">
      <c r="A27">
        <v>123250</v>
      </c>
      <c r="B27">
        <v>13.788999560000001</v>
      </c>
      <c r="C27">
        <v>0.62269998000000004</v>
      </c>
      <c r="D27">
        <v>819.36602783000001</v>
      </c>
      <c r="E27">
        <v>1.5110000400000001</v>
      </c>
      <c r="F27">
        <v>1014.0170288100001</v>
      </c>
      <c r="G27">
        <v>1.45700002</v>
      </c>
      <c r="H27">
        <v>1256.7280273399999</v>
      </c>
      <c r="J27" s="2">
        <f>TREND(Calibration!$A$2:$A$4,Calibration!$B$2:$B$4,C27)</f>
        <v>398.65277432659514</v>
      </c>
      <c r="K27" s="2">
        <f>TREND(Calibration!$A$2:$A$4,Calibration!$C$2:$C$4,E27)</f>
        <v>591.56790533623837</v>
      </c>
      <c r="L27" s="2">
        <f>TREND(Calibration!$A$2:$A$4,Calibration!$D$2:$D$4,G27)</f>
        <v>559.6007156942261</v>
      </c>
    </row>
    <row r="28" spans="1:12" x14ac:dyDescent="0.25">
      <c r="A28">
        <v>128249</v>
      </c>
      <c r="B28">
        <v>13.77600002</v>
      </c>
      <c r="C28">
        <v>0.62639999000000002</v>
      </c>
      <c r="D28">
        <v>919.97802734000004</v>
      </c>
      <c r="E28">
        <v>1.4105999499999999</v>
      </c>
      <c r="F28">
        <v>807.51098633000004</v>
      </c>
      <c r="G28">
        <v>1.4531999799999999</v>
      </c>
      <c r="H28">
        <v>9.9000003020963209E+37</v>
      </c>
      <c r="J28" s="2">
        <f>TREND(Calibration!$A$2:$A$4,Calibration!$B$2:$B$4,C28)</f>
        <v>400.92225251989845</v>
      </c>
      <c r="K28" s="2">
        <f>TREND(Calibration!$A$2:$A$4,Calibration!$C$2:$C$4,E28)</f>
        <v>550.94748203847882</v>
      </c>
      <c r="L28" s="2">
        <f>TREND(Calibration!$A$2:$A$4,Calibration!$D$2:$D$4,G28)</f>
        <v>558.0341911596521</v>
      </c>
    </row>
    <row r="29" spans="1:12" x14ac:dyDescent="0.25">
      <c r="A29">
        <v>133260</v>
      </c>
      <c r="B29">
        <v>13.76299953</v>
      </c>
      <c r="C29">
        <v>0.63129997000000004</v>
      </c>
      <c r="D29">
        <v>853.97497558999999</v>
      </c>
      <c r="E29">
        <v>1.4623999599999999</v>
      </c>
      <c r="F29">
        <v>885.02197265999996</v>
      </c>
      <c r="G29">
        <v>1.4543000500000001</v>
      </c>
      <c r="H29">
        <v>9.9000003020963209E+37</v>
      </c>
      <c r="J29" s="2">
        <f>TREND(Calibration!$A$2:$A$4,Calibration!$B$2:$B$4,C29)</f>
        <v>403.92775730437813</v>
      </c>
      <c r="K29" s="2">
        <f>TREND(Calibration!$A$2:$A$4,Calibration!$C$2:$C$4,E29)</f>
        <v>571.90501636965496</v>
      </c>
      <c r="L29" s="2">
        <f>TREND(Calibration!$A$2:$A$4,Calibration!$D$2:$D$4,G29)</f>
        <v>558.4876828715154</v>
      </c>
    </row>
    <row r="30" spans="1:12" x14ac:dyDescent="0.25">
      <c r="A30">
        <v>138249</v>
      </c>
      <c r="B30">
        <v>13.80799961</v>
      </c>
      <c r="C30">
        <v>0.62269998000000004</v>
      </c>
      <c r="D30">
        <v>9.9000003020963209E+37</v>
      </c>
      <c r="E30">
        <v>1.4457000499999999</v>
      </c>
      <c r="F30">
        <v>489.40399170000001</v>
      </c>
      <c r="G30">
        <v>1.45379996</v>
      </c>
      <c r="H30">
        <v>9.9000003020963209E+37</v>
      </c>
      <c r="J30" s="2">
        <f>TREND(Calibration!$A$2:$A$4,Calibration!$B$2:$B$4,C30)</f>
        <v>398.65277432659514</v>
      </c>
      <c r="K30" s="2">
        <f>TREND(Calibration!$A$2:$A$4,Calibration!$C$2:$C$4,E30)</f>
        <v>565.14847448573346</v>
      </c>
      <c r="L30" s="2">
        <f>TREND(Calibration!$A$2:$A$4,Calibration!$D$2:$D$4,G30)</f>
        <v>558.28152629040164</v>
      </c>
    </row>
    <row r="31" spans="1:12" x14ac:dyDescent="0.25">
      <c r="A31">
        <v>143249</v>
      </c>
      <c r="B31">
        <v>13.821000099999999</v>
      </c>
      <c r="C31">
        <v>0.62639999000000002</v>
      </c>
      <c r="D31">
        <v>1008.940979</v>
      </c>
      <c r="E31">
        <v>1.4630000599999999</v>
      </c>
      <c r="F31">
        <v>700.92700194999998</v>
      </c>
      <c r="G31">
        <v>1.45379996</v>
      </c>
      <c r="H31">
        <v>9.9000003020963209E+37</v>
      </c>
      <c r="J31" s="2">
        <f>TREND(Calibration!$A$2:$A$4,Calibration!$B$2:$B$4,C31)</f>
        <v>400.92225251989845</v>
      </c>
      <c r="K31" s="2">
        <f>TREND(Calibration!$A$2:$A$4,Calibration!$C$2:$C$4,E31)</f>
        <v>572.14780814425387</v>
      </c>
      <c r="L31" s="2">
        <f>TREND(Calibration!$A$2:$A$4,Calibration!$D$2:$D$4,G31)</f>
        <v>558.28152629040164</v>
      </c>
    </row>
    <row r="32" spans="1:12" x14ac:dyDescent="0.25">
      <c r="A32">
        <v>148250</v>
      </c>
      <c r="B32">
        <v>13.85400009</v>
      </c>
      <c r="C32">
        <v>0.61780000000000002</v>
      </c>
      <c r="D32">
        <v>863.53997803000004</v>
      </c>
      <c r="E32">
        <v>1.4407999499999999</v>
      </c>
      <c r="F32">
        <v>815.99902343999997</v>
      </c>
      <c r="G32">
        <v>1.45220006</v>
      </c>
      <c r="H32">
        <v>9.9000003020963209E+37</v>
      </c>
      <c r="J32" s="2">
        <f>TREND(Calibration!$A$2:$A$4,Calibration!$B$2:$B$4,C32)</f>
        <v>395.64726954211551</v>
      </c>
      <c r="K32" s="2">
        <f>TREND(Calibration!$A$2:$A$4,Calibration!$C$2:$C$4,E32)</f>
        <v>563.16596494613691</v>
      </c>
      <c r="L32" s="2">
        <f>TREND(Calibration!$A$2:$A$4,Calibration!$D$2:$D$4,G32)</f>
        <v>557.62198517955414</v>
      </c>
    </row>
    <row r="33" spans="1:12" x14ac:dyDescent="0.25">
      <c r="A33">
        <v>153249</v>
      </c>
      <c r="B33">
        <v>13.87300014</v>
      </c>
      <c r="C33">
        <v>0.61780000000000002</v>
      </c>
      <c r="D33">
        <v>636.73297118999994</v>
      </c>
      <c r="E33">
        <v>1.49160004</v>
      </c>
      <c r="F33">
        <v>1269.67004395</v>
      </c>
      <c r="G33">
        <v>1.4531999799999999</v>
      </c>
      <c r="H33">
        <v>9.9000003020963209E+37</v>
      </c>
      <c r="J33" s="2">
        <f>TREND(Calibration!$A$2:$A$4,Calibration!$B$2:$B$4,C33)</f>
        <v>395.64726954211551</v>
      </c>
      <c r="K33" s="2">
        <f>TREND(Calibration!$A$2:$A$4,Calibration!$C$2:$C$4,E33)</f>
        <v>583.71894611741163</v>
      </c>
      <c r="L33" s="2">
        <f>TREND(Calibration!$A$2:$A$4,Calibration!$D$2:$D$4,G33)</f>
        <v>558.0341911596521</v>
      </c>
    </row>
    <row r="34" spans="1:12" x14ac:dyDescent="0.25">
      <c r="A34">
        <v>158250</v>
      </c>
      <c r="B34">
        <v>13.911999700000001</v>
      </c>
      <c r="C34">
        <v>0.62429999999999997</v>
      </c>
      <c r="D34">
        <v>433.39401244999999</v>
      </c>
      <c r="E34">
        <v>1.45809996</v>
      </c>
      <c r="F34">
        <v>9.9000003020963209E+37</v>
      </c>
      <c r="G34">
        <v>1.4543000500000001</v>
      </c>
      <c r="H34">
        <v>9.9000003020963209E+37</v>
      </c>
      <c r="J34" s="2">
        <f>TREND(Calibration!$A$2:$A$4,Calibration!$B$2:$B$4,C34)</f>
        <v>399.63417991707979</v>
      </c>
      <c r="K34" s="2">
        <f>TREND(Calibration!$A$2:$A$4,Calibration!$C$2:$C$4,E34)</f>
        <v>570.16529860465732</v>
      </c>
      <c r="L34" s="2">
        <f>TREND(Calibration!$A$2:$A$4,Calibration!$D$2:$D$4,G34)</f>
        <v>558.4876828715154</v>
      </c>
    </row>
    <row r="35" spans="1:12" x14ac:dyDescent="0.25">
      <c r="A35">
        <v>163274</v>
      </c>
      <c r="B35">
        <v>13.880000109999999</v>
      </c>
      <c r="C35">
        <v>0.62269998000000004</v>
      </c>
      <c r="D35">
        <v>1034.12597656</v>
      </c>
      <c r="E35">
        <v>1.43060005</v>
      </c>
      <c r="F35">
        <v>1016.87402344</v>
      </c>
      <c r="G35">
        <v>1.45700002</v>
      </c>
      <c r="H35">
        <v>9.9000003020963209E+37</v>
      </c>
      <c r="J35" s="2">
        <f>TREND(Calibration!$A$2:$A$4,Calibration!$B$2:$B$4,C35)</f>
        <v>398.65277432659514</v>
      </c>
      <c r="K35" s="2">
        <f>TREND(Calibration!$A$2:$A$4,Calibration!$C$2:$C$4,E35)</f>
        <v>559.03923303190447</v>
      </c>
      <c r="L35" s="2">
        <f>TREND(Calibration!$A$2:$A$4,Calibration!$D$2:$D$4,G35)</f>
        <v>559.6007156942261</v>
      </c>
    </row>
    <row r="36" spans="1:12" x14ac:dyDescent="0.25">
      <c r="A36">
        <v>168251</v>
      </c>
      <c r="B36">
        <v>13.89599991</v>
      </c>
      <c r="C36">
        <v>0.62269998000000004</v>
      </c>
      <c r="D36">
        <v>1037.1989746100001</v>
      </c>
      <c r="E36">
        <v>1.43429995</v>
      </c>
      <c r="F36">
        <v>1207.52404785</v>
      </c>
      <c r="G36">
        <v>1.4596999900000001</v>
      </c>
      <c r="H36">
        <v>9.9000003020963209E+37</v>
      </c>
      <c r="J36" s="2">
        <f>TREND(Calibration!$A$2:$A$4,Calibration!$B$2:$B$4,C36)</f>
        <v>398.65277432659514</v>
      </c>
      <c r="K36" s="2">
        <f>TREND(Calibration!$A$2:$A$4,Calibration!$C$2:$C$4,E36)</f>
        <v>560.53615902230331</v>
      </c>
      <c r="L36" s="2">
        <f>TREND(Calibration!$A$2:$A$4,Calibration!$D$2:$D$4,G36)</f>
        <v>560.7137485169369</v>
      </c>
    </row>
    <row r="37" spans="1:12" x14ac:dyDescent="0.25">
      <c r="A37">
        <v>173251</v>
      </c>
      <c r="B37">
        <v>13.869999890000001</v>
      </c>
      <c r="C37">
        <v>0.62319999999999998</v>
      </c>
      <c r="D37">
        <v>1200.4790039100001</v>
      </c>
      <c r="E37">
        <v>1.4191999399999999</v>
      </c>
      <c r="F37">
        <v>900.86901854999996</v>
      </c>
      <c r="G37">
        <v>1.45809996</v>
      </c>
      <c r="H37">
        <v>9.9000003020963209E+37</v>
      </c>
      <c r="J37" s="2">
        <f>TREND(Calibration!$A$2:$A$4,Calibration!$B$2:$B$4,C37)</f>
        <v>398.95947200747042</v>
      </c>
      <c r="K37" s="2">
        <f>TREND(Calibration!$A$2:$A$4,Calibration!$C$2:$C$4,E37)</f>
        <v>554.42691352261897</v>
      </c>
      <c r="L37" s="2">
        <f>TREND(Calibration!$A$2:$A$4,Calibration!$D$2:$D$4,G37)</f>
        <v>560.05415381502462</v>
      </c>
    </row>
    <row r="38" spans="1:12" x14ac:dyDescent="0.25">
      <c r="A38">
        <v>178251</v>
      </c>
      <c r="B38">
        <v>13.876000400000001</v>
      </c>
      <c r="C38">
        <v>0.62749999999999995</v>
      </c>
      <c r="D38">
        <v>9.9000003020963209E+37</v>
      </c>
      <c r="E38">
        <v>1.3976000500000001</v>
      </c>
      <c r="F38">
        <v>886.76300048999997</v>
      </c>
      <c r="G38">
        <v>1.4549000299999999</v>
      </c>
      <c r="H38">
        <v>9.9000003020963209E+37</v>
      </c>
      <c r="J38" s="2">
        <f>TREND(Calibration!$A$2:$A$4,Calibration!$B$2:$B$4,C38)</f>
        <v>401.59696656321603</v>
      </c>
      <c r="K38" s="2">
        <f>TREND(Calibration!$A$2:$A$4,Calibration!$C$2:$C$4,E38)</f>
        <v>545.6879106493642</v>
      </c>
      <c r="L38" s="2">
        <f>TREND(Calibration!$A$2:$A$4,Calibration!$D$2:$D$4,G38)</f>
        <v>558.73501800226495</v>
      </c>
    </row>
    <row r="39" spans="1:12" x14ac:dyDescent="0.25">
      <c r="A39">
        <v>183251</v>
      </c>
      <c r="B39">
        <v>13.97399998</v>
      </c>
      <c r="C39">
        <v>0.62540001000000001</v>
      </c>
      <c r="D39">
        <v>539.56799316000001</v>
      </c>
      <c r="E39">
        <v>1.3997999400000001</v>
      </c>
      <c r="F39">
        <v>9.9000003020963209E+37</v>
      </c>
      <c r="G39">
        <v>1.45650005</v>
      </c>
      <c r="H39">
        <v>9.9000003020963209E+37</v>
      </c>
      <c r="J39" s="2">
        <f>TREND(Calibration!$A$2:$A$4,Calibration!$B$2:$B$4,C39)</f>
        <v>400.30889396039743</v>
      </c>
      <c r="K39" s="2">
        <f>TREND(Calibration!$A$2:$A$4,Calibration!$C$2:$C$4,E39)</f>
        <v>546.57795430379224</v>
      </c>
      <c r="L39" s="2">
        <f>TREND(Calibration!$A$2:$A$4,Calibration!$D$2:$D$4,G39)</f>
        <v>559.39460858178757</v>
      </c>
    </row>
    <row r="40" spans="1:12" x14ac:dyDescent="0.25">
      <c r="A40">
        <v>188251</v>
      </c>
      <c r="B40">
        <v>13.963999749999999</v>
      </c>
      <c r="C40">
        <v>0.62480002999999995</v>
      </c>
      <c r="D40">
        <v>9.9000003020963209E+37</v>
      </c>
      <c r="E40">
        <v>1.38629997</v>
      </c>
      <c r="F40">
        <v>1133.1789550799999</v>
      </c>
      <c r="G40">
        <v>1.4543000500000001</v>
      </c>
      <c r="H40">
        <v>9.9000003020963209E+37</v>
      </c>
      <c r="J40" s="2">
        <f>TREND(Calibration!$A$2:$A$4,Calibration!$B$2:$B$4,C40)</f>
        <v>399.94088373166335</v>
      </c>
      <c r="K40" s="2">
        <f>TREND(Calibration!$A$2:$A$4,Calibration!$C$2:$C$4,E40)</f>
        <v>541.11606183031881</v>
      </c>
      <c r="L40" s="2">
        <f>TREND(Calibration!$A$2:$A$4,Calibration!$D$2:$D$4,G40)</f>
        <v>558.4876828715154</v>
      </c>
    </row>
    <row r="41" spans="1:12" x14ac:dyDescent="0.25">
      <c r="A41">
        <v>193263</v>
      </c>
      <c r="B41">
        <v>14.074000359999999</v>
      </c>
      <c r="C41">
        <v>0.62589996999999997</v>
      </c>
      <c r="D41">
        <v>453.21701050000001</v>
      </c>
      <c r="E41">
        <v>1.37549996</v>
      </c>
      <c r="F41">
        <v>9.9000003020963209E+37</v>
      </c>
      <c r="G41">
        <v>1.45379996</v>
      </c>
      <c r="H41">
        <v>9.9000003020963209E+37</v>
      </c>
      <c r="J41" s="2">
        <f>TREND(Calibration!$A$2:$A$4,Calibration!$B$2:$B$4,C41)</f>
        <v>400.6155548390231</v>
      </c>
      <c r="K41" s="2">
        <f>TREND(Calibration!$A$2:$A$4,Calibration!$C$2:$C$4,E41)</f>
        <v>536.74653409563211</v>
      </c>
      <c r="L41" s="2">
        <f>TREND(Calibration!$A$2:$A$4,Calibration!$D$2:$D$4,G41)</f>
        <v>558.28152629040164</v>
      </c>
    </row>
    <row r="42" spans="1:12" x14ac:dyDescent="0.25">
      <c r="A42">
        <v>198252</v>
      </c>
      <c r="B42">
        <v>14.07699966</v>
      </c>
      <c r="C42">
        <v>0.63239997999999997</v>
      </c>
      <c r="D42">
        <v>9.9000003020963209E+37</v>
      </c>
      <c r="E42">
        <v>1.3835999999999999</v>
      </c>
      <c r="F42">
        <v>467.81698607999999</v>
      </c>
      <c r="G42">
        <v>1.45650005</v>
      </c>
      <c r="H42">
        <v>9.9000003020963209E+37</v>
      </c>
      <c r="J42" s="2">
        <f>TREND(Calibration!$A$2:$A$4,Calibration!$B$2:$B$4,C42)</f>
        <v>404.60247134769565</v>
      </c>
      <c r="K42" s="2">
        <f>TREND(Calibration!$A$2:$A$4,Calibration!$C$2:$C$4,E42)</f>
        <v>540.02369304567674</v>
      </c>
      <c r="L42" s="2">
        <f>TREND(Calibration!$A$2:$A$4,Calibration!$D$2:$D$4,G42)</f>
        <v>559.39460858178757</v>
      </c>
    </row>
    <row r="43" spans="1:12" x14ac:dyDescent="0.25">
      <c r="A43">
        <v>203251</v>
      </c>
      <c r="B43">
        <v>14.14599991</v>
      </c>
      <c r="C43">
        <v>0.63239997999999997</v>
      </c>
      <c r="D43">
        <v>639.22399901999995</v>
      </c>
      <c r="E43">
        <v>1.3748999799999999</v>
      </c>
      <c r="F43">
        <v>1361.875</v>
      </c>
      <c r="G43">
        <v>1.45650005</v>
      </c>
      <c r="H43">
        <v>9.9000003020963209E+37</v>
      </c>
      <c r="J43" s="2">
        <f>TREND(Calibration!$A$2:$A$4,Calibration!$B$2:$B$4,C43)</f>
        <v>404.60247134769565</v>
      </c>
      <c r="K43" s="2">
        <f>TREND(Calibration!$A$2:$A$4,Calibration!$C$2:$C$4,E43)</f>
        <v>536.50379087129647</v>
      </c>
      <c r="L43" s="2">
        <f>TREND(Calibration!$A$2:$A$4,Calibration!$D$2:$D$4,G43)</f>
        <v>559.39460858178757</v>
      </c>
    </row>
    <row r="44" spans="1:12" x14ac:dyDescent="0.25">
      <c r="A44">
        <v>208252</v>
      </c>
      <c r="B44">
        <v>14.20699978</v>
      </c>
      <c r="C44">
        <v>0.63940001000000002</v>
      </c>
      <c r="D44">
        <v>1164.5209960899999</v>
      </c>
      <c r="E44">
        <v>1.4683999999999999</v>
      </c>
      <c r="F44">
        <v>1096.1269531200001</v>
      </c>
      <c r="G44">
        <v>1.45700002</v>
      </c>
      <c r="H44">
        <v>9.9000003020963209E+37</v>
      </c>
      <c r="J44" s="2">
        <f>TREND(Calibration!$A$2:$A$4,Calibration!$B$2:$B$4,C44)</f>
        <v>408.89608553724361</v>
      </c>
      <c r="K44" s="2">
        <f>TREND(Calibration!$A$2:$A$4,Calibration!$C$2:$C$4,E44)</f>
        <v>574.33254571353791</v>
      </c>
      <c r="L44" s="2">
        <f>TREND(Calibration!$A$2:$A$4,Calibration!$D$2:$D$4,G44)</f>
        <v>559.6007156942261</v>
      </c>
    </row>
    <row r="45" spans="1:12" x14ac:dyDescent="0.25">
      <c r="A45">
        <v>213251</v>
      </c>
      <c r="B45">
        <v>14.23600006</v>
      </c>
      <c r="C45">
        <v>0.63779998000000004</v>
      </c>
      <c r="D45">
        <v>9.9000003020963209E+37</v>
      </c>
      <c r="E45">
        <v>1.54449999</v>
      </c>
      <c r="F45">
        <v>647.00897216999999</v>
      </c>
      <c r="G45">
        <v>1.4592000199999999</v>
      </c>
      <c r="H45">
        <v>9.9000003020963209E+37</v>
      </c>
      <c r="J45" s="2">
        <f>TREND(Calibration!$A$2:$A$4,Calibration!$B$2:$B$4,C45)</f>
        <v>407.91467381305068</v>
      </c>
      <c r="K45" s="2">
        <f>TREND(Calibration!$A$2:$A$4,Calibration!$C$2:$C$4,E45)</f>
        <v>605.12150025287417</v>
      </c>
      <c r="L45" s="2">
        <f>TREND(Calibration!$A$2:$A$4,Calibration!$D$2:$D$4,G45)</f>
        <v>560.50764140449826</v>
      </c>
    </row>
    <row r="46" spans="1:12" x14ac:dyDescent="0.25">
      <c r="A46">
        <v>218261</v>
      </c>
      <c r="B46">
        <v>14.26599979</v>
      </c>
      <c r="C46">
        <v>0.63940001000000002</v>
      </c>
      <c r="D46">
        <v>592.90301513999998</v>
      </c>
      <c r="E46">
        <v>1.5120999799999999</v>
      </c>
      <c r="F46">
        <v>1257.1269531200001</v>
      </c>
      <c r="G46">
        <v>1.45809996</v>
      </c>
      <c r="H46">
        <v>9.9000003020963209E+37</v>
      </c>
      <c r="J46" s="2">
        <f>TREND(Calibration!$A$2:$A$4,Calibration!$B$2:$B$4,C46)</f>
        <v>408.89608553724361</v>
      </c>
      <c r="K46" s="2">
        <f>TREND(Calibration!$A$2:$A$4,Calibration!$C$2:$C$4,E46)</f>
        <v>592.01292514052466</v>
      </c>
      <c r="L46" s="2">
        <f>TREND(Calibration!$A$2:$A$4,Calibration!$D$2:$D$4,G46)</f>
        <v>560.05415381502462</v>
      </c>
    </row>
    <row r="47" spans="1:12" x14ac:dyDescent="0.25">
      <c r="A47">
        <v>223252</v>
      </c>
      <c r="B47">
        <v>14.321000099999999</v>
      </c>
      <c r="C47">
        <v>0.64259999999999995</v>
      </c>
      <c r="D47">
        <v>9.9000003020963209E+37</v>
      </c>
      <c r="E47">
        <v>1.4780999399999999</v>
      </c>
      <c r="F47">
        <v>604.74499512</v>
      </c>
      <c r="G47">
        <v>1.46080005</v>
      </c>
      <c r="H47">
        <v>9.9000003020963209E+37</v>
      </c>
      <c r="J47" s="2">
        <f>TREND(Calibration!$A$2:$A$4,Calibration!$B$2:$B$4,C47)</f>
        <v>410.85886604967158</v>
      </c>
      <c r="K47" s="2">
        <f>TREND(Calibration!$A$2:$A$4,Calibration!$C$2:$C$4,E47)</f>
        <v>578.2570010478197</v>
      </c>
      <c r="L47" s="2">
        <f>TREND(Calibration!$A$2:$A$4,Calibration!$D$2:$D$4,G47)</f>
        <v>561.16723610641054</v>
      </c>
    </row>
    <row r="48" spans="1:12" x14ac:dyDescent="0.25">
      <c r="A48">
        <v>228252</v>
      </c>
      <c r="B48">
        <v>14.381999970000001</v>
      </c>
      <c r="C48">
        <v>0.64480000999999998</v>
      </c>
      <c r="D48">
        <v>1028.8439941399999</v>
      </c>
      <c r="E48">
        <v>1.47049999</v>
      </c>
      <c r="F48">
        <v>1007.2119751</v>
      </c>
      <c r="G48">
        <v>1.45809996</v>
      </c>
      <c r="H48">
        <v>9.9000003020963209E+37</v>
      </c>
      <c r="J48" s="2">
        <f>TREND(Calibration!$A$2:$A$4,Calibration!$B$2:$B$4,C48)</f>
        <v>412.20828800259852</v>
      </c>
      <c r="K48" s="2">
        <f>TREND(Calibration!$A$2:$A$4,Calibration!$C$2:$C$4,E48)</f>
        <v>575.18217127384435</v>
      </c>
      <c r="L48" s="2">
        <f>TREND(Calibration!$A$2:$A$4,Calibration!$D$2:$D$4,G48)</f>
        <v>560.05415381502462</v>
      </c>
    </row>
    <row r="49" spans="1:12" x14ac:dyDescent="0.25">
      <c r="A49">
        <v>233252</v>
      </c>
      <c r="B49">
        <v>14.45100021</v>
      </c>
      <c r="C49">
        <v>0.64529996999999995</v>
      </c>
      <c r="D49">
        <v>9.9000003020963209E+37</v>
      </c>
      <c r="E49">
        <v>1.55260003</v>
      </c>
      <c r="F49">
        <v>401.56399535999998</v>
      </c>
      <c r="G49">
        <v>1.45809996</v>
      </c>
      <c r="H49">
        <v>9.9000003020963209E+37</v>
      </c>
      <c r="J49" s="2">
        <f>TREND(Calibration!$A$2:$A$4,Calibration!$B$2:$B$4,C49)</f>
        <v>412.51494888122426</v>
      </c>
      <c r="K49" s="2">
        <f>TREND(Calibration!$A$2:$A$4,Calibration!$C$2:$C$4,E49)</f>
        <v>608.39865920291868</v>
      </c>
      <c r="L49" s="2">
        <f>TREND(Calibration!$A$2:$A$4,Calibration!$D$2:$D$4,G49)</f>
        <v>560.05415381502462</v>
      </c>
    </row>
    <row r="50" spans="1:12" x14ac:dyDescent="0.25">
      <c r="A50">
        <v>238252</v>
      </c>
      <c r="B50">
        <v>14.53499985</v>
      </c>
      <c r="C50">
        <v>0.64700000999999996</v>
      </c>
      <c r="D50">
        <v>1039.5080566399999</v>
      </c>
      <c r="E50">
        <v>1.59739995</v>
      </c>
      <c r="F50">
        <v>694.57702637</v>
      </c>
      <c r="G50">
        <v>1.45650005</v>
      </c>
      <c r="H50">
        <v>9.9000003020963209E+37</v>
      </c>
      <c r="J50" s="2">
        <f>TREND(Calibration!$A$2:$A$4,Calibration!$B$2:$B$4,C50)</f>
        <v>413.5577038218172</v>
      </c>
      <c r="K50" s="2">
        <f>TREND(Calibration!$A$2:$A$4,Calibration!$C$2:$C$4,E50)</f>
        <v>626.52405843419194</v>
      </c>
      <c r="L50" s="2">
        <f>TREND(Calibration!$A$2:$A$4,Calibration!$D$2:$D$4,G50)</f>
        <v>559.39460858178757</v>
      </c>
    </row>
    <row r="51" spans="1:12" x14ac:dyDescent="0.25">
      <c r="A51">
        <v>243251</v>
      </c>
      <c r="B51">
        <v>14.62899971</v>
      </c>
      <c r="C51">
        <v>0.64429997999999999</v>
      </c>
      <c r="D51">
        <v>901.87097168000003</v>
      </c>
      <c r="E51">
        <v>1.6011999800000001</v>
      </c>
      <c r="F51">
        <v>9.9000003020963209E+37</v>
      </c>
      <c r="G51">
        <v>1.4543000500000001</v>
      </c>
      <c r="H51">
        <v>9.9000003020963209E+37</v>
      </c>
      <c r="J51" s="2">
        <f>TREND(Calibration!$A$2:$A$4,Calibration!$B$2:$B$4,C51)</f>
        <v>411.90158418801497</v>
      </c>
      <c r="K51" s="2">
        <f>TREND(Calibration!$A$2:$A$4,Calibration!$C$2:$C$4,E51)</f>
        <v>628.06149557338358</v>
      </c>
      <c r="L51" s="2">
        <f>TREND(Calibration!$A$2:$A$4,Calibration!$D$2:$D$4,G51)</f>
        <v>558.4876828715154</v>
      </c>
    </row>
    <row r="52" spans="1:12" x14ac:dyDescent="0.25">
      <c r="A52">
        <v>248278</v>
      </c>
      <c r="B52">
        <v>14.72000027</v>
      </c>
      <c r="C52">
        <v>0.64480000999999998</v>
      </c>
      <c r="D52">
        <v>1247.2220459</v>
      </c>
      <c r="E52">
        <v>1.6741000399999999</v>
      </c>
      <c r="F52">
        <v>9.9000003020963209E+37</v>
      </c>
      <c r="G52">
        <v>1.45270002</v>
      </c>
      <c r="H52">
        <v>9.9000003020963209E+37</v>
      </c>
      <c r="J52" s="2">
        <f>TREND(Calibration!$A$2:$A$4,Calibration!$B$2:$B$4,C52)</f>
        <v>412.20828800259852</v>
      </c>
      <c r="K52" s="2">
        <f>TREND(Calibration!$A$2:$A$4,Calibration!$C$2:$C$4,E52)</f>
        <v>657.55580474812689</v>
      </c>
      <c r="L52" s="2">
        <f>TREND(Calibration!$A$2:$A$4,Calibration!$D$2:$D$4,G52)</f>
        <v>557.82808816960312</v>
      </c>
    </row>
    <row r="53" spans="1:12" x14ac:dyDescent="0.25">
      <c r="A53">
        <v>253252</v>
      </c>
      <c r="B53">
        <v>14.81099987</v>
      </c>
      <c r="C53">
        <v>0.64590000999999997</v>
      </c>
      <c r="D53">
        <v>732.16998291000004</v>
      </c>
      <c r="E53">
        <v>1.66760004</v>
      </c>
      <c r="F53">
        <v>9.9000003020963209E+37</v>
      </c>
      <c r="G53">
        <v>1.45270002</v>
      </c>
      <c r="H53">
        <v>9.9000003020963209E+37</v>
      </c>
      <c r="J53" s="2">
        <f>TREND(Calibration!$A$2:$A$4,Calibration!$B$2:$B$4,C53)</f>
        <v>412.88299591220789</v>
      </c>
      <c r="K53" s="2">
        <f>TREND(Calibration!$A$2:$A$4,Calibration!$C$2:$C$4,E53)</f>
        <v>654.92599882429329</v>
      </c>
      <c r="L53" s="2">
        <f>TREND(Calibration!$A$2:$A$4,Calibration!$D$2:$D$4,G53)</f>
        <v>557.82808816960312</v>
      </c>
    </row>
    <row r="54" spans="1:12" x14ac:dyDescent="0.25">
      <c r="A54">
        <v>258251</v>
      </c>
      <c r="B54">
        <v>14.90499973</v>
      </c>
      <c r="C54">
        <v>0.64319998</v>
      </c>
      <c r="D54">
        <v>423.06500244</v>
      </c>
      <c r="E54">
        <v>1.54990005</v>
      </c>
      <c r="F54">
        <v>9.9000003020963209E+37</v>
      </c>
      <c r="G54">
        <v>1.45159996</v>
      </c>
      <c r="H54">
        <v>9.9000003020963209E+37</v>
      </c>
      <c r="J54" s="2">
        <f>TREND(Calibration!$A$2:$A$4,Calibration!$B$2:$B$4,C54)</f>
        <v>411.2268762784056</v>
      </c>
      <c r="K54" s="2">
        <f>TREND(Calibration!$A$2:$A$4,Calibration!$C$2:$C$4,E54)</f>
        <v>607.30628637242137</v>
      </c>
      <c r="L54" s="2">
        <f>TREND(Calibration!$A$2:$A$4,Calibration!$D$2:$D$4,G54)</f>
        <v>557.37460058012948</v>
      </c>
    </row>
    <row r="55" spans="1:12" x14ac:dyDescent="0.25">
      <c r="A55">
        <v>263251</v>
      </c>
      <c r="B55">
        <v>15.024999619999999</v>
      </c>
      <c r="C55">
        <v>0.64429997999999999</v>
      </c>
      <c r="D55">
        <v>457.11801147</v>
      </c>
      <c r="E55">
        <v>1.47049999</v>
      </c>
      <c r="F55">
        <v>9.9000003020963209E+37</v>
      </c>
      <c r="G55">
        <v>1.45379996</v>
      </c>
      <c r="H55">
        <v>9.9000003020963209E+37</v>
      </c>
      <c r="J55" s="2">
        <f>TREND(Calibration!$A$2:$A$4,Calibration!$B$2:$B$4,C55)</f>
        <v>411.90158418801497</v>
      </c>
      <c r="K55" s="2">
        <f>TREND(Calibration!$A$2:$A$4,Calibration!$C$2:$C$4,E55)</f>
        <v>575.18217127384435</v>
      </c>
      <c r="L55" s="2">
        <f>TREND(Calibration!$A$2:$A$4,Calibration!$D$2:$D$4,G55)</f>
        <v>558.28152629040164</v>
      </c>
    </row>
    <row r="56" spans="1:12" x14ac:dyDescent="0.25">
      <c r="A56">
        <v>268251</v>
      </c>
      <c r="B56">
        <v>15.10900021</v>
      </c>
      <c r="C56">
        <v>0.64160001</v>
      </c>
      <c r="D56">
        <v>1163.08105469</v>
      </c>
      <c r="E56">
        <v>1.51370001</v>
      </c>
      <c r="F56">
        <v>1115.3170166</v>
      </c>
      <c r="G56">
        <v>1.45220006</v>
      </c>
      <c r="H56">
        <v>9.9000003020963209E+37</v>
      </c>
      <c r="J56" s="2">
        <f>TREND(Calibration!$A$2:$A$4,Calibration!$B$2:$B$4,C56)</f>
        <v>410.24550135646228</v>
      </c>
      <c r="K56" s="2">
        <f>TREND(Calibration!$A$2:$A$4,Calibration!$C$2:$C$4,E56)</f>
        <v>592.66027412088033</v>
      </c>
      <c r="L56" s="2">
        <f>TREND(Calibration!$A$2:$A$4,Calibration!$D$2:$D$4,G56)</f>
        <v>557.62198517955414</v>
      </c>
    </row>
    <row r="57" spans="1:12" x14ac:dyDescent="0.25">
      <c r="A57">
        <v>273251</v>
      </c>
      <c r="B57">
        <v>15.11900043</v>
      </c>
      <c r="C57">
        <v>0.64259999999999995</v>
      </c>
      <c r="D57">
        <v>9.9000003020963209E+37</v>
      </c>
      <c r="E57">
        <v>1.5120999799999999</v>
      </c>
      <c r="F57">
        <v>402.84799193999999</v>
      </c>
      <c r="G57">
        <v>1.4531999799999999</v>
      </c>
      <c r="H57">
        <v>9.9000003020963209E+37</v>
      </c>
      <c r="J57" s="2">
        <f>TREND(Calibration!$A$2:$A$4,Calibration!$B$2:$B$4,C57)</f>
        <v>410.85886604967158</v>
      </c>
      <c r="K57" s="2">
        <f>TREND(Calibration!$A$2:$A$4,Calibration!$C$2:$C$4,E57)</f>
        <v>592.01292514052466</v>
      </c>
      <c r="L57" s="2">
        <f>TREND(Calibration!$A$2:$A$4,Calibration!$D$2:$D$4,G57)</f>
        <v>558.0341911596521</v>
      </c>
    </row>
    <row r="58" spans="1:12" x14ac:dyDescent="0.25">
      <c r="A58">
        <v>278252</v>
      </c>
      <c r="B58">
        <v>15.125</v>
      </c>
      <c r="C58">
        <v>0.64639997000000005</v>
      </c>
      <c r="D58">
        <v>9.9000003020963209E+37</v>
      </c>
      <c r="E58">
        <v>1.54449999</v>
      </c>
      <c r="F58">
        <v>397.72100829999999</v>
      </c>
      <c r="G58">
        <v>1.4558999500000001</v>
      </c>
      <c r="H58">
        <v>9.9000003020963209E+37</v>
      </c>
      <c r="J58" s="2">
        <f>TREND(Calibration!$A$2:$A$4,Calibration!$B$2:$B$4,C58)</f>
        <v>413.18965679083362</v>
      </c>
      <c r="K58" s="2">
        <f>TREND(Calibration!$A$2:$A$4,Calibration!$C$2:$C$4,E58)</f>
        <v>605.12150025287417</v>
      </c>
      <c r="L58" s="2">
        <f>TREND(Calibration!$A$2:$A$4,Calibration!$D$2:$D$4,G58)</f>
        <v>559.1472239823629</v>
      </c>
    </row>
    <row r="59" spans="1:12" x14ac:dyDescent="0.25">
      <c r="A59">
        <v>283252</v>
      </c>
      <c r="B59">
        <v>15.192999840000001</v>
      </c>
      <c r="C59">
        <v>0.64429997999999999</v>
      </c>
      <c r="D59">
        <v>251.03900146000001</v>
      </c>
      <c r="E59">
        <v>1.5509999999999999</v>
      </c>
      <c r="F59">
        <v>9.9000003020963209E+37</v>
      </c>
      <c r="G59">
        <v>1.4558999500000001</v>
      </c>
      <c r="H59">
        <v>9.9000003020963209E+37</v>
      </c>
      <c r="J59" s="2">
        <f>TREND(Calibration!$A$2:$A$4,Calibration!$B$2:$B$4,C59)</f>
        <v>411.90158418801497</v>
      </c>
      <c r="K59" s="2">
        <f>TREND(Calibration!$A$2:$A$4,Calibration!$C$2:$C$4,E59)</f>
        <v>607.75131022256301</v>
      </c>
      <c r="L59" s="2">
        <f>TREND(Calibration!$A$2:$A$4,Calibration!$D$2:$D$4,G59)</f>
        <v>559.1472239823629</v>
      </c>
    </row>
    <row r="60" spans="1:12" x14ac:dyDescent="0.25">
      <c r="A60">
        <v>288251</v>
      </c>
      <c r="B60">
        <v>15.24199963</v>
      </c>
      <c r="C60">
        <v>0.64259999999999995</v>
      </c>
      <c r="D60">
        <v>894.23699951000003</v>
      </c>
      <c r="E60">
        <v>1.5656000400000001</v>
      </c>
      <c r="F60">
        <v>9.9000003020963209E+37</v>
      </c>
      <c r="G60">
        <v>1.45220006</v>
      </c>
      <c r="H60">
        <v>1237.0749511700001</v>
      </c>
      <c r="J60" s="2">
        <f>TREND(Calibration!$A$2:$A$4,Calibration!$B$2:$B$4,C60)</f>
        <v>410.85886604967158</v>
      </c>
      <c r="K60" s="2">
        <f>TREND(Calibration!$A$2:$A$4,Calibration!$C$2:$C$4,E60)</f>
        <v>613.65827509644146</v>
      </c>
      <c r="L60" s="2">
        <f>TREND(Calibration!$A$2:$A$4,Calibration!$D$2:$D$4,G60)</f>
        <v>557.62198517955414</v>
      </c>
    </row>
    <row r="61" spans="1:12" x14ac:dyDescent="0.25">
      <c r="A61">
        <v>293252</v>
      </c>
      <c r="B61">
        <v>15.27099991</v>
      </c>
      <c r="C61">
        <v>0.64050001000000001</v>
      </c>
      <c r="D61">
        <v>9.9000003020963209E+37</v>
      </c>
      <c r="E61">
        <v>1.5748000099999999</v>
      </c>
      <c r="F61">
        <v>862.61499022999999</v>
      </c>
      <c r="G61">
        <v>1.45379996</v>
      </c>
      <c r="H61">
        <v>9.9000003020963209E+37</v>
      </c>
      <c r="J61" s="2">
        <f>TREND(Calibration!$A$2:$A$4,Calibration!$B$2:$B$4,C61)</f>
        <v>409.57079344685292</v>
      </c>
      <c r="K61" s="2">
        <f>TREND(Calibration!$A$2:$A$4,Calibration!$C$2:$C$4,E61)</f>
        <v>617.38044980491713</v>
      </c>
      <c r="L61" s="2">
        <f>TREND(Calibration!$A$2:$A$4,Calibration!$D$2:$D$4,G61)</f>
        <v>558.28152629040164</v>
      </c>
    </row>
    <row r="62" spans="1:12" x14ac:dyDescent="0.25">
      <c r="A62">
        <v>298251</v>
      </c>
      <c r="B62">
        <v>15.26500034</v>
      </c>
      <c r="C62">
        <v>0.63889998000000003</v>
      </c>
      <c r="D62">
        <v>988.93200683999999</v>
      </c>
      <c r="E62">
        <v>1.5822999499999999</v>
      </c>
      <c r="F62">
        <v>690.62597656000003</v>
      </c>
      <c r="G62">
        <v>1.4531999799999999</v>
      </c>
      <c r="H62">
        <v>9.9000003020963209E+37</v>
      </c>
      <c r="J62" s="2">
        <f>TREND(Calibration!$A$2:$A$4,Calibration!$B$2:$B$4,C62)</f>
        <v>408.58938172265999</v>
      </c>
      <c r="K62" s="2">
        <f>TREND(Calibration!$A$2:$A$4,Calibration!$C$2:$C$4,E62)</f>
        <v>620.41481698036284</v>
      </c>
      <c r="L62" s="2">
        <f>TREND(Calibration!$A$2:$A$4,Calibration!$D$2:$D$4,G62)</f>
        <v>558.0341911596521</v>
      </c>
    </row>
    <row r="63" spans="1:12" x14ac:dyDescent="0.25">
      <c r="A63">
        <v>303252</v>
      </c>
      <c r="B63">
        <v>15.307000159999999</v>
      </c>
      <c r="C63">
        <v>0.64050001000000001</v>
      </c>
      <c r="D63">
        <v>459.81799316000001</v>
      </c>
      <c r="E63">
        <v>1.57579994</v>
      </c>
      <c r="F63">
        <v>9.9000003020963209E+37</v>
      </c>
      <c r="G63">
        <v>1.4543000500000001</v>
      </c>
      <c r="H63">
        <v>9.9000003020963209E+37</v>
      </c>
      <c r="J63" s="2">
        <f>TREND(Calibration!$A$2:$A$4,Calibration!$B$2:$B$4,C63)</f>
        <v>409.57079344685292</v>
      </c>
      <c r="K63" s="2">
        <f>TREND(Calibration!$A$2:$A$4,Calibration!$C$2:$C$4,E63)</f>
        <v>617.78500701067389</v>
      </c>
      <c r="L63" s="2">
        <f>TREND(Calibration!$A$2:$A$4,Calibration!$D$2:$D$4,G63)</f>
        <v>558.4876828715154</v>
      </c>
    </row>
    <row r="64" spans="1:12" x14ac:dyDescent="0.25">
      <c r="A64">
        <v>308251</v>
      </c>
      <c r="B64">
        <v>15.27099991</v>
      </c>
      <c r="C64">
        <v>0.63779998000000004</v>
      </c>
      <c r="D64">
        <v>651.24298095999995</v>
      </c>
      <c r="E64">
        <v>1.5791000100000001</v>
      </c>
      <c r="F64">
        <v>9.9000003020963209E+37</v>
      </c>
      <c r="G64">
        <v>1.4531999799999999</v>
      </c>
      <c r="H64">
        <v>1238.2430419899999</v>
      </c>
      <c r="J64" s="2">
        <f>TREND(Calibration!$A$2:$A$4,Calibration!$B$2:$B$4,C64)</f>
        <v>407.91467381305068</v>
      </c>
      <c r="K64" s="2">
        <f>TREND(Calibration!$A$2:$A$4,Calibration!$C$2:$C$4,E64)</f>
        <v>619.12016756991488</v>
      </c>
      <c r="L64" s="2">
        <f>TREND(Calibration!$A$2:$A$4,Calibration!$D$2:$D$4,G64)</f>
        <v>558.0341911596521</v>
      </c>
    </row>
    <row r="65" spans="1:12" x14ac:dyDescent="0.25">
      <c r="A65">
        <v>313252</v>
      </c>
      <c r="B65">
        <v>15.18700027</v>
      </c>
      <c r="C65">
        <v>0.63290000000000002</v>
      </c>
      <c r="D65">
        <v>1029.51403809</v>
      </c>
      <c r="E65">
        <v>1.5785000300000001</v>
      </c>
      <c r="F65">
        <v>9.9000003020963209E+37</v>
      </c>
      <c r="G65">
        <v>1.4531999799999999</v>
      </c>
      <c r="H65">
        <v>9.9000003020963209E+37</v>
      </c>
      <c r="J65" s="2">
        <f>TREND(Calibration!$A$2:$A$4,Calibration!$B$2:$B$4,C65)</f>
        <v>404.90916902857106</v>
      </c>
      <c r="K65" s="2">
        <f>TREND(Calibration!$A$2:$A$4,Calibration!$C$2:$C$4,E65)</f>
        <v>618.87742434557913</v>
      </c>
      <c r="L65" s="2">
        <f>TREND(Calibration!$A$2:$A$4,Calibration!$D$2:$D$4,G65)</f>
        <v>558.0341911596521</v>
      </c>
    </row>
    <row r="66" spans="1:12" x14ac:dyDescent="0.25">
      <c r="A66">
        <v>318262</v>
      </c>
      <c r="B66">
        <v>15.12199974</v>
      </c>
      <c r="C66">
        <v>0.63620001000000004</v>
      </c>
      <c r="D66">
        <v>648.97100829999999</v>
      </c>
      <c r="E66">
        <v>1.5785000300000001</v>
      </c>
      <c r="F66">
        <v>9.9000003020963209E+37</v>
      </c>
      <c r="G66">
        <v>1.4549000299999999</v>
      </c>
      <c r="H66">
        <v>9.9000003020963209E+37</v>
      </c>
      <c r="J66" s="2">
        <f>TREND(Calibration!$A$2:$A$4,Calibration!$B$2:$B$4,C66)</f>
        <v>406.93329889110737</v>
      </c>
      <c r="K66" s="2">
        <f>TREND(Calibration!$A$2:$A$4,Calibration!$C$2:$C$4,E66)</f>
        <v>618.87742434557913</v>
      </c>
      <c r="L66" s="2">
        <f>TREND(Calibration!$A$2:$A$4,Calibration!$D$2:$D$4,G66)</f>
        <v>558.73501800226495</v>
      </c>
    </row>
    <row r="67" spans="1:12" x14ac:dyDescent="0.25">
      <c r="A67">
        <v>323252</v>
      </c>
      <c r="B67">
        <v>15.04699993</v>
      </c>
      <c r="C67">
        <v>0.63669997</v>
      </c>
      <c r="D67">
        <v>1209.49902344</v>
      </c>
      <c r="E67">
        <v>1.5613000399999999</v>
      </c>
      <c r="F67">
        <v>9.9000003020963209E+37</v>
      </c>
      <c r="G67">
        <v>1.45379996</v>
      </c>
      <c r="H67">
        <v>9.9000003020963209E+37</v>
      </c>
      <c r="J67" s="2">
        <f>TREND(Calibration!$A$2:$A$4,Calibration!$B$2:$B$4,C67)</f>
        <v>407.23995976973305</v>
      </c>
      <c r="K67" s="2">
        <f>TREND(Calibration!$A$2:$A$4,Calibration!$C$2:$C$4,E67)</f>
        <v>611.91855733144371</v>
      </c>
      <c r="L67" s="2">
        <f>TREND(Calibration!$A$2:$A$4,Calibration!$D$2:$D$4,G67)</f>
        <v>558.28152629040164</v>
      </c>
    </row>
    <row r="68" spans="1:12" x14ac:dyDescent="0.25">
      <c r="A68">
        <v>328251</v>
      </c>
      <c r="B68">
        <v>15.03800011</v>
      </c>
      <c r="C68">
        <v>0.64209998000000001</v>
      </c>
      <c r="D68">
        <v>520.95098876999998</v>
      </c>
      <c r="E68">
        <v>1.56719995</v>
      </c>
      <c r="F68">
        <v>9.9000003020963209E+37</v>
      </c>
      <c r="G68">
        <v>1.4558999500000001</v>
      </c>
      <c r="H68">
        <v>9.9000003020963209E+37</v>
      </c>
      <c r="J68" s="2">
        <f>TREND(Calibration!$A$2:$A$4,Calibration!$B$2:$B$4,C68)</f>
        <v>410.55216836879629</v>
      </c>
      <c r="K68" s="2">
        <f>TREND(Calibration!$A$2:$A$4,Calibration!$C$2:$C$4,E68)</f>
        <v>614.30557552653386</v>
      </c>
      <c r="L68" s="2">
        <f>TREND(Calibration!$A$2:$A$4,Calibration!$D$2:$D$4,G68)</f>
        <v>559.1472239823629</v>
      </c>
    </row>
    <row r="69" spans="1:12" x14ac:dyDescent="0.25">
      <c r="A69">
        <v>333252</v>
      </c>
      <c r="B69">
        <v>15.01500034</v>
      </c>
      <c r="C69">
        <v>0.63719999999999999</v>
      </c>
      <c r="D69">
        <v>1010.66802979</v>
      </c>
      <c r="E69">
        <v>1.5925999900000001</v>
      </c>
      <c r="F69">
        <v>9.9000003020963209E+37</v>
      </c>
      <c r="G69">
        <v>1.45270002</v>
      </c>
      <c r="H69">
        <v>9.9000003020963209E+37</v>
      </c>
      <c r="J69" s="2">
        <f>TREND(Calibration!$A$2:$A$4,Calibration!$B$2:$B$4,C69)</f>
        <v>407.5466635843166</v>
      </c>
      <c r="K69" s="2">
        <f>TREND(Calibration!$A$2:$A$4,Calibration!$C$2:$C$4,E69)</f>
        <v>624.58206408924354</v>
      </c>
      <c r="L69" s="2">
        <f>TREND(Calibration!$A$2:$A$4,Calibration!$D$2:$D$4,G69)</f>
        <v>557.82808816960312</v>
      </c>
    </row>
    <row r="70" spans="1:12" x14ac:dyDescent="0.25">
      <c r="A70">
        <v>338253</v>
      </c>
      <c r="B70">
        <v>14.9829998</v>
      </c>
      <c r="C70">
        <v>0.63290000000000002</v>
      </c>
      <c r="D70">
        <v>9.9000003020963209E+37</v>
      </c>
      <c r="E70">
        <v>1.6233999699999999</v>
      </c>
      <c r="F70">
        <v>1254.4260253899999</v>
      </c>
      <c r="G70">
        <v>1.4549000299999999</v>
      </c>
      <c r="H70">
        <v>9.9000003020963209E+37</v>
      </c>
      <c r="J70" s="2">
        <f>TREND(Calibration!$A$2:$A$4,Calibration!$B$2:$B$4,C70)</f>
        <v>404.90916902857106</v>
      </c>
      <c r="K70" s="2">
        <f>TREND(Calibration!$A$2:$A$4,Calibration!$C$2:$C$4,E70)</f>
        <v>637.04329022123727</v>
      </c>
      <c r="L70" s="2">
        <f>TREND(Calibration!$A$2:$A$4,Calibration!$D$2:$D$4,G70)</f>
        <v>558.73501800226495</v>
      </c>
    </row>
    <row r="71" spans="1:12" x14ac:dyDescent="0.25">
      <c r="A71">
        <v>343253</v>
      </c>
      <c r="B71">
        <v>14.972999570000001</v>
      </c>
      <c r="C71">
        <v>0.62809998</v>
      </c>
      <c r="D71">
        <v>652.625</v>
      </c>
      <c r="E71">
        <v>1.6180000299999999</v>
      </c>
      <c r="F71">
        <v>9.9000003020963209E+37</v>
      </c>
      <c r="G71">
        <v>1.4558999500000001</v>
      </c>
      <c r="H71">
        <v>9.9000003020963209E+37</v>
      </c>
      <c r="J71" s="2">
        <f>TREND(Calibration!$A$2:$A$4,Calibration!$B$2:$B$4,C71)</f>
        <v>401.96497679195005</v>
      </c>
      <c r="K71" s="2">
        <f>TREND(Calibration!$A$2:$A$4,Calibration!$C$2:$C$4,E71)</f>
        <v>634.85855265195312</v>
      </c>
      <c r="L71" s="2">
        <f>TREND(Calibration!$A$2:$A$4,Calibration!$D$2:$D$4,G71)</f>
        <v>559.1472239823629</v>
      </c>
    </row>
    <row r="72" spans="1:12" x14ac:dyDescent="0.25">
      <c r="A72">
        <v>348252</v>
      </c>
      <c r="B72">
        <v>14.92700005</v>
      </c>
      <c r="C72">
        <v>0.63129997000000004</v>
      </c>
      <c r="D72">
        <v>903.29699706999997</v>
      </c>
      <c r="E72">
        <v>1.61580002</v>
      </c>
      <c r="F72">
        <v>9.9000003020963209E+37</v>
      </c>
      <c r="G72">
        <v>1.4549000299999999</v>
      </c>
      <c r="H72">
        <v>9.9000003020963209E+37</v>
      </c>
      <c r="J72" s="2">
        <f>TREND(Calibration!$A$2:$A$4,Calibration!$B$2:$B$4,C72)</f>
        <v>403.92775730437813</v>
      </c>
      <c r="K72" s="2">
        <f>TREND(Calibration!$A$2:$A$4,Calibration!$C$2:$C$4,E72)</f>
        <v>633.96846044726192</v>
      </c>
      <c r="L72" s="2">
        <f>TREND(Calibration!$A$2:$A$4,Calibration!$D$2:$D$4,G72)</f>
        <v>558.73501800226495</v>
      </c>
    </row>
    <row r="73" spans="1:12" x14ac:dyDescent="0.25">
      <c r="A73">
        <v>353252</v>
      </c>
      <c r="B73">
        <v>14.855999949999999</v>
      </c>
      <c r="C73">
        <v>0.62860000000000005</v>
      </c>
      <c r="D73">
        <v>827.49902343999997</v>
      </c>
      <c r="E73">
        <v>1.6297999599999999</v>
      </c>
      <c r="F73">
        <v>9.9000003020963209E+37</v>
      </c>
      <c r="G73">
        <v>1.4543000500000001</v>
      </c>
      <c r="H73">
        <v>9.9000003020963209E+37</v>
      </c>
      <c r="J73" s="2">
        <f>TREND(Calibration!$A$2:$A$4,Calibration!$B$2:$B$4,C73)</f>
        <v>402.27167447282545</v>
      </c>
      <c r="K73" s="2">
        <f>TREND(Calibration!$A$2:$A$4,Calibration!$C$2:$C$4,E73)</f>
        <v>639.63263354654134</v>
      </c>
      <c r="L73" s="2">
        <f>TREND(Calibration!$A$2:$A$4,Calibration!$D$2:$D$4,G73)</f>
        <v>558.4876828715154</v>
      </c>
    </row>
    <row r="74" spans="1:12" x14ac:dyDescent="0.25">
      <c r="A74">
        <v>358253</v>
      </c>
      <c r="B74">
        <v>14.777999879999999</v>
      </c>
      <c r="C74">
        <v>0.62429999999999997</v>
      </c>
      <c r="D74">
        <v>9.9000003020963209E+37</v>
      </c>
      <c r="E74">
        <v>1.58389997</v>
      </c>
      <c r="F74">
        <v>1251.4289550799999</v>
      </c>
      <c r="G74">
        <v>1.45700002</v>
      </c>
      <c r="H74">
        <v>9.9000003020963209E+37</v>
      </c>
      <c r="J74" s="2">
        <f>TREND(Calibration!$A$2:$A$4,Calibration!$B$2:$B$4,C74)</f>
        <v>399.63417991707979</v>
      </c>
      <c r="K74" s="2">
        <f>TREND(Calibration!$A$2:$A$4,Calibration!$C$2:$C$4,E74)</f>
        <v>621.06216191486328</v>
      </c>
      <c r="L74" s="2">
        <f>TREND(Calibration!$A$2:$A$4,Calibration!$D$2:$D$4,G74)</f>
        <v>559.6007156942261</v>
      </c>
    </row>
    <row r="75" spans="1:12" x14ac:dyDescent="0.25">
      <c r="A75">
        <v>363252</v>
      </c>
      <c r="B75">
        <v>14.647999759999999</v>
      </c>
      <c r="C75">
        <v>0.62540001000000001</v>
      </c>
      <c r="D75">
        <v>819.39202881000006</v>
      </c>
      <c r="E75">
        <v>1.6411999500000001</v>
      </c>
      <c r="F75">
        <v>1052.38793945</v>
      </c>
      <c r="G75">
        <v>1.4553999900000001</v>
      </c>
      <c r="H75">
        <v>9.9000003020963209E+37</v>
      </c>
      <c r="J75" s="2">
        <f>TREND(Calibration!$A$2:$A$4,Calibration!$B$2:$B$4,C75)</f>
        <v>400.30889396039743</v>
      </c>
      <c r="K75" s="2">
        <f>TREND(Calibration!$A$2:$A$4,Calibration!$C$2:$C$4,E75)</f>
        <v>644.24490450556368</v>
      </c>
      <c r="L75" s="2">
        <f>TREND(Calibration!$A$2:$A$4,Calibration!$D$2:$D$4,G75)</f>
        <v>558.94112099231393</v>
      </c>
    </row>
    <row r="76" spans="1:12" x14ac:dyDescent="0.25">
      <c r="A76">
        <v>368251</v>
      </c>
      <c r="B76">
        <v>14.527999879999999</v>
      </c>
      <c r="C76">
        <v>0.62050002999999998</v>
      </c>
      <c r="D76">
        <v>1312.8489990200001</v>
      </c>
      <c r="E76">
        <v>1.7967</v>
      </c>
      <c r="F76">
        <v>585.91802978999999</v>
      </c>
      <c r="G76">
        <v>1.45379996</v>
      </c>
      <c r="H76">
        <v>9.9000003020963209E+37</v>
      </c>
      <c r="J76" s="2">
        <f>TREND(Calibration!$A$2:$A$4,Calibration!$B$2:$B$4,C76)</f>
        <v>397.30338917591774</v>
      </c>
      <c r="K76" s="2">
        <f>TREND(Calibration!$A$2:$A$4,Calibration!$C$2:$C$4,E76)</f>
        <v>707.15797414347685</v>
      </c>
      <c r="L76" s="2">
        <f>TREND(Calibration!$A$2:$A$4,Calibration!$D$2:$D$4,G76)</f>
        <v>558.28152629040164</v>
      </c>
    </row>
    <row r="77" spans="1:12" x14ac:dyDescent="0.25">
      <c r="A77">
        <v>373253</v>
      </c>
      <c r="B77">
        <v>14.498999599999999</v>
      </c>
      <c r="C77">
        <v>0.63450002999999999</v>
      </c>
      <c r="D77">
        <v>511.31399535999998</v>
      </c>
      <c r="E77">
        <v>1.7098</v>
      </c>
      <c r="F77">
        <v>9.9000003020963209E+37</v>
      </c>
      <c r="G77">
        <v>1.4531999799999999</v>
      </c>
      <c r="H77">
        <v>9.9000003020963209E+37</v>
      </c>
      <c r="J77" s="2">
        <f>TREND(Calibration!$A$2:$A$4,Calibration!$B$2:$B$4,C77)</f>
        <v>405.89058075276398</v>
      </c>
      <c r="K77" s="2">
        <f>TREND(Calibration!$A$2:$A$4,Calibration!$C$2:$C$4,E77)</f>
        <v>671.999491869454</v>
      </c>
      <c r="L77" s="2">
        <f>TREND(Calibration!$A$2:$A$4,Calibration!$D$2:$D$4,G77)</f>
        <v>558.0341911596521</v>
      </c>
    </row>
    <row r="78" spans="1:12" x14ac:dyDescent="0.25">
      <c r="A78">
        <v>378253</v>
      </c>
      <c r="B78">
        <v>14.428000450000001</v>
      </c>
      <c r="C78">
        <v>0.63620001000000004</v>
      </c>
      <c r="D78">
        <v>1297.2530517600001</v>
      </c>
      <c r="E78">
        <v>1.67569995</v>
      </c>
      <c r="F78">
        <v>9.9000003020963209E+37</v>
      </c>
      <c r="G78">
        <v>1.4553999900000001</v>
      </c>
      <c r="H78">
        <v>9.9000003020963209E+37</v>
      </c>
      <c r="J78" s="2">
        <f>TREND(Calibration!$A$2:$A$4,Calibration!$B$2:$B$4,C78)</f>
        <v>406.93329889110737</v>
      </c>
      <c r="K78" s="2">
        <f>TREND(Calibration!$A$2:$A$4,Calibration!$C$2:$C$4,E78)</f>
        <v>658.2031051782194</v>
      </c>
      <c r="L78" s="2">
        <f>TREND(Calibration!$A$2:$A$4,Calibration!$D$2:$D$4,G78)</f>
        <v>558.94112099231393</v>
      </c>
    </row>
    <row r="79" spans="1:12" x14ac:dyDescent="0.25">
      <c r="A79">
        <v>383252</v>
      </c>
      <c r="B79">
        <v>14.45699978</v>
      </c>
      <c r="C79">
        <v>0.62970000999999998</v>
      </c>
      <c r="D79">
        <v>794.54797363</v>
      </c>
      <c r="E79">
        <v>1.66929996</v>
      </c>
      <c r="F79">
        <v>9.9000003020963209E+37</v>
      </c>
      <c r="G79">
        <v>1.4531999799999999</v>
      </c>
      <c r="H79">
        <v>1331.1960449200001</v>
      </c>
      <c r="J79" s="2">
        <f>TREND(Calibration!$A$2:$A$4,Calibration!$B$2:$B$4,C79)</f>
        <v>402.94638851614303</v>
      </c>
      <c r="K79" s="2">
        <f>TREND(Calibration!$A$2:$A$4,Calibration!$C$2:$C$4,E79)</f>
        <v>655.61376185291533</v>
      </c>
      <c r="L79" s="2">
        <f>TREND(Calibration!$A$2:$A$4,Calibration!$D$2:$D$4,G79)</f>
        <v>558.0341911596521</v>
      </c>
    </row>
    <row r="80" spans="1:12" x14ac:dyDescent="0.25">
      <c r="A80">
        <v>388253</v>
      </c>
      <c r="B80">
        <v>14.475999829999999</v>
      </c>
      <c r="C80">
        <v>0.63129997000000004</v>
      </c>
      <c r="D80">
        <v>738.51898193</v>
      </c>
      <c r="E80">
        <v>1.63419998</v>
      </c>
      <c r="F80">
        <v>9.9000003020963209E+37</v>
      </c>
      <c r="G80">
        <v>1.45270002</v>
      </c>
      <c r="H80">
        <v>9.9000003020963209E+37</v>
      </c>
      <c r="J80" s="2">
        <f>TREND(Calibration!$A$2:$A$4,Calibration!$B$2:$B$4,C80)</f>
        <v>403.92775730437813</v>
      </c>
      <c r="K80" s="2">
        <f>TREND(Calibration!$A$2:$A$4,Calibration!$C$2:$C$4,E80)</f>
        <v>641.41281795592386</v>
      </c>
      <c r="L80" s="2">
        <f>TREND(Calibration!$A$2:$A$4,Calibration!$D$2:$D$4,G80)</f>
        <v>557.82808816960312</v>
      </c>
    </row>
    <row r="81" spans="1:12" x14ac:dyDescent="0.25">
      <c r="A81">
        <v>393253</v>
      </c>
      <c r="B81">
        <v>14.414999959999999</v>
      </c>
      <c r="C81">
        <v>0.62749999999999995</v>
      </c>
      <c r="D81">
        <v>9.9000003020963209E+37</v>
      </c>
      <c r="E81">
        <v>1.6288000300000001</v>
      </c>
      <c r="F81">
        <v>1139.01403809</v>
      </c>
      <c r="G81">
        <v>1.45809996</v>
      </c>
      <c r="H81">
        <v>9.9000003020963209E+37</v>
      </c>
      <c r="J81" s="2">
        <f>TREND(Calibration!$A$2:$A$4,Calibration!$B$2:$B$4,C81)</f>
        <v>401.59696656321603</v>
      </c>
      <c r="K81" s="2">
        <f>TREND(Calibration!$A$2:$A$4,Calibration!$C$2:$C$4,E81)</f>
        <v>639.22807634078458</v>
      </c>
      <c r="L81" s="2">
        <f>TREND(Calibration!$A$2:$A$4,Calibration!$D$2:$D$4,G81)</f>
        <v>560.05415381502462</v>
      </c>
    </row>
    <row r="82" spans="1:12" x14ac:dyDescent="0.25">
      <c r="A82">
        <v>398253</v>
      </c>
      <c r="B82">
        <v>14.385999679999999</v>
      </c>
      <c r="C82">
        <v>0.63129997000000004</v>
      </c>
      <c r="D82">
        <v>450.72100829999999</v>
      </c>
      <c r="E82">
        <v>1.6898000200000001</v>
      </c>
      <c r="F82">
        <v>9.9000003020963209E+37</v>
      </c>
      <c r="G82">
        <v>1.45809996</v>
      </c>
      <c r="H82">
        <v>1256.7390136700001</v>
      </c>
      <c r="J82" s="2">
        <f>TREND(Calibration!$A$2:$A$4,Calibration!$B$2:$B$4,C82)</f>
        <v>403.92775730437813</v>
      </c>
      <c r="K82" s="2">
        <f>TREND(Calibration!$A$2:$A$4,Calibration!$C$2:$C$4,E82)</f>
        <v>663.90778942629174</v>
      </c>
      <c r="L82" s="2">
        <f>TREND(Calibration!$A$2:$A$4,Calibration!$D$2:$D$4,G82)</f>
        <v>560.05415381502462</v>
      </c>
    </row>
    <row r="83" spans="1:12" x14ac:dyDescent="0.25">
      <c r="A83">
        <v>403254</v>
      </c>
      <c r="B83">
        <v>14.2329998</v>
      </c>
      <c r="C83">
        <v>0.62970000999999998</v>
      </c>
      <c r="D83">
        <v>9.9000003020963209E+37</v>
      </c>
      <c r="E83">
        <v>1.71080005</v>
      </c>
      <c r="F83">
        <v>936.96899413999995</v>
      </c>
      <c r="G83">
        <v>1.45650005</v>
      </c>
      <c r="H83">
        <v>9.9000003020963209E+37</v>
      </c>
      <c r="J83" s="2">
        <f>TREND(Calibration!$A$2:$A$4,Calibration!$B$2:$B$4,C83)</f>
        <v>402.94638851614303</v>
      </c>
      <c r="K83" s="2">
        <f>TREND(Calibration!$A$2:$A$4,Calibration!$C$2:$C$4,E83)</f>
        <v>672.40409762547404</v>
      </c>
      <c r="L83" s="2">
        <f>TREND(Calibration!$A$2:$A$4,Calibration!$D$2:$D$4,G83)</f>
        <v>559.39460858178757</v>
      </c>
    </row>
    <row r="84" spans="1:12" x14ac:dyDescent="0.25">
      <c r="A84">
        <v>408256</v>
      </c>
      <c r="B84">
        <v>14.1420002</v>
      </c>
      <c r="C84">
        <v>0.62699996999999996</v>
      </c>
      <c r="D84">
        <v>-152.37600707999999</v>
      </c>
      <c r="E84">
        <v>1.6843999599999999</v>
      </c>
      <c r="F84">
        <v>1057.5710449200001</v>
      </c>
      <c r="G84">
        <v>1.45809996</v>
      </c>
      <c r="H84">
        <v>9.9000003020963209E+37</v>
      </c>
      <c r="J84" s="2">
        <f>TREND(Calibration!$A$2:$A$4,Calibration!$B$2:$B$4,C84)</f>
        <v>401.29026274863241</v>
      </c>
      <c r="K84" s="2">
        <f>TREND(Calibration!$A$2:$A$4,Calibration!$C$2:$C$4,E84)</f>
        <v>661.72300330674432</v>
      </c>
      <c r="L84" s="2">
        <f>TREND(Calibration!$A$2:$A$4,Calibration!$D$2:$D$4,G84)</f>
        <v>560.05415381502462</v>
      </c>
    </row>
    <row r="85" spans="1:12" x14ac:dyDescent="0.25">
      <c r="A85">
        <v>413253</v>
      </c>
      <c r="B85">
        <v>14.03800011</v>
      </c>
      <c r="C85">
        <v>0.63080000999999997</v>
      </c>
      <c r="D85">
        <v>999.56799316000001</v>
      </c>
      <c r="E85">
        <v>1.64059997</v>
      </c>
      <c r="F85">
        <v>928.64599609000004</v>
      </c>
      <c r="G85">
        <v>1.4592000199999999</v>
      </c>
      <c r="H85">
        <v>9.9000003020963209E+37</v>
      </c>
      <c r="J85" s="2">
        <f>TREND(Calibration!$A$2:$A$4,Calibration!$B$2:$B$4,C85)</f>
        <v>403.62109642575234</v>
      </c>
      <c r="K85" s="2">
        <f>TREND(Calibration!$A$2:$A$4,Calibration!$C$2:$C$4,E85)</f>
        <v>644.00216128122793</v>
      </c>
      <c r="L85" s="2">
        <f>TREND(Calibration!$A$2:$A$4,Calibration!$D$2:$D$4,G85)</f>
        <v>560.50764140449826</v>
      </c>
    </row>
    <row r="86" spans="1:12" x14ac:dyDescent="0.25">
      <c r="A86">
        <v>418253</v>
      </c>
      <c r="B86">
        <v>13.930999760000001</v>
      </c>
      <c r="C86">
        <v>0.63129997000000004</v>
      </c>
      <c r="D86">
        <v>1351.2430419899999</v>
      </c>
      <c r="E86">
        <v>1.6525000299999999</v>
      </c>
      <c r="F86">
        <v>796.24798583999996</v>
      </c>
      <c r="G86">
        <v>1.46080005</v>
      </c>
      <c r="H86">
        <v>9.9000003020963209E+37</v>
      </c>
      <c r="J86" s="2">
        <f>TREND(Calibration!$A$2:$A$4,Calibration!$B$2:$B$4,C86)</f>
        <v>403.92775730437813</v>
      </c>
      <c r="K86" s="2">
        <f>TREND(Calibration!$A$2:$A$4,Calibration!$C$2:$C$4,E86)</f>
        <v>648.81675332460895</v>
      </c>
      <c r="L86" s="2">
        <f>TREND(Calibration!$A$2:$A$4,Calibration!$D$2:$D$4,G86)</f>
        <v>561.16723610641054</v>
      </c>
    </row>
    <row r="87" spans="1:12" x14ac:dyDescent="0.25">
      <c r="A87">
        <v>423254</v>
      </c>
      <c r="B87">
        <v>13.89599991</v>
      </c>
      <c r="C87">
        <v>0.62540001000000001</v>
      </c>
      <c r="D87">
        <v>9.9000003020963209E+37</v>
      </c>
      <c r="E87">
        <v>1.67250001</v>
      </c>
      <c r="F87">
        <v>916.54101562000005</v>
      </c>
      <c r="G87">
        <v>1.45650005</v>
      </c>
      <c r="H87">
        <v>9.9000003020963209E+37</v>
      </c>
      <c r="J87" s="2">
        <f>TREND(Calibration!$A$2:$A$4,Calibration!$B$2:$B$4,C87)</f>
        <v>400.30889396039743</v>
      </c>
      <c r="K87" s="2">
        <f>TREND(Calibration!$A$2:$A$4,Calibration!$C$2:$C$4,E87)</f>
        <v>656.90845576777133</v>
      </c>
      <c r="L87" s="2">
        <f>TREND(Calibration!$A$2:$A$4,Calibration!$D$2:$D$4,G87)</f>
        <v>559.39460858178757</v>
      </c>
    </row>
    <row r="88" spans="1:12" x14ac:dyDescent="0.25">
      <c r="A88">
        <v>428253</v>
      </c>
      <c r="B88">
        <v>13.95100021</v>
      </c>
      <c r="C88">
        <v>0.62269998000000004</v>
      </c>
      <c r="D88">
        <v>932.81298828000001</v>
      </c>
      <c r="E88">
        <v>1.6557999800000001</v>
      </c>
      <c r="F88">
        <v>990.47802734000004</v>
      </c>
      <c r="G88">
        <v>1.4553999900000001</v>
      </c>
      <c r="H88">
        <v>9.9000003020963209E+37</v>
      </c>
      <c r="J88" s="2">
        <f>TREND(Calibration!$A$2:$A$4,Calibration!$B$2:$B$4,C88)</f>
        <v>398.65277432659514</v>
      </c>
      <c r="K88" s="2">
        <f>TREND(Calibration!$A$2:$A$4,Calibration!$C$2:$C$4,E88)</f>
        <v>650.15186533358667</v>
      </c>
      <c r="L88" s="2">
        <f>TREND(Calibration!$A$2:$A$4,Calibration!$D$2:$D$4,G88)</f>
        <v>558.94112099231393</v>
      </c>
    </row>
    <row r="89" spans="1:12" x14ac:dyDescent="0.25">
      <c r="A89">
        <v>433253</v>
      </c>
      <c r="B89">
        <v>13.99600029</v>
      </c>
      <c r="C89">
        <v>0.62429999999999997</v>
      </c>
      <c r="D89">
        <v>858.84899901999995</v>
      </c>
      <c r="E89">
        <v>1.64660001</v>
      </c>
      <c r="F89">
        <v>830.58398437000005</v>
      </c>
      <c r="G89">
        <v>1.4543000500000001</v>
      </c>
      <c r="H89">
        <v>9.9000003020963209E+37</v>
      </c>
      <c r="J89" s="2">
        <f>TREND(Calibration!$A$2:$A$4,Calibration!$B$2:$B$4,C89)</f>
        <v>399.63417991707979</v>
      </c>
      <c r="K89" s="2">
        <f>TREND(Calibration!$A$2:$A$4,Calibration!$C$2:$C$4,E89)</f>
        <v>646.42969062511088</v>
      </c>
      <c r="L89" s="2">
        <f>TREND(Calibration!$A$2:$A$4,Calibration!$D$2:$D$4,G89)</f>
        <v>558.4876828715154</v>
      </c>
    </row>
    <row r="90" spans="1:12" x14ac:dyDescent="0.25">
      <c r="A90">
        <v>438252</v>
      </c>
      <c r="B90">
        <v>14.05799961</v>
      </c>
      <c r="C90">
        <v>0.62540001000000001</v>
      </c>
      <c r="D90">
        <v>848.08599853999999</v>
      </c>
      <c r="E90">
        <v>1.66929996</v>
      </c>
      <c r="F90">
        <v>939.67602538999995</v>
      </c>
      <c r="G90">
        <v>1.4558999500000001</v>
      </c>
      <c r="H90">
        <v>9.9000003020963209E+37</v>
      </c>
      <c r="J90" s="2">
        <f>TREND(Calibration!$A$2:$A$4,Calibration!$B$2:$B$4,C90)</f>
        <v>400.30889396039743</v>
      </c>
      <c r="K90" s="2">
        <f>TREND(Calibration!$A$2:$A$4,Calibration!$C$2:$C$4,E90)</f>
        <v>655.61376185291533</v>
      </c>
      <c r="L90" s="2">
        <f>TREND(Calibration!$A$2:$A$4,Calibration!$D$2:$D$4,G90)</f>
        <v>559.1472239823629</v>
      </c>
    </row>
    <row r="91" spans="1:12" x14ac:dyDescent="0.25">
      <c r="A91">
        <v>443253</v>
      </c>
      <c r="B91">
        <v>14.04800034</v>
      </c>
      <c r="C91">
        <v>0.62370002000000002</v>
      </c>
      <c r="D91">
        <v>754.40600586000005</v>
      </c>
      <c r="E91">
        <v>1.65900004</v>
      </c>
      <c r="F91">
        <v>1203.4909668</v>
      </c>
      <c r="G91">
        <v>1.4549000299999999</v>
      </c>
      <c r="H91">
        <v>9.9000003020963209E+37</v>
      </c>
      <c r="J91" s="2">
        <f>TREND(Calibration!$A$2:$A$4,Calibration!$B$2:$B$4,C91)</f>
        <v>399.26616968834577</v>
      </c>
      <c r="K91" s="2">
        <f>TREND(Calibration!$A$2:$A$4,Calibration!$C$2:$C$4,E91)</f>
        <v>651.4465632942979</v>
      </c>
      <c r="L91" s="2">
        <f>TREND(Calibration!$A$2:$A$4,Calibration!$D$2:$D$4,G91)</f>
        <v>558.73501800226495</v>
      </c>
    </row>
    <row r="92" spans="1:12" x14ac:dyDescent="0.25">
      <c r="A92">
        <v>448253</v>
      </c>
      <c r="B92">
        <v>14.06099987</v>
      </c>
      <c r="C92">
        <v>0.62540001000000001</v>
      </c>
      <c r="D92">
        <v>499.33099364999998</v>
      </c>
      <c r="E92">
        <v>1.7043999400000001</v>
      </c>
      <c r="F92">
        <v>9.9000003020963209E+37</v>
      </c>
      <c r="G92">
        <v>1.4553999900000001</v>
      </c>
      <c r="H92">
        <v>9.9000003020963209E+37</v>
      </c>
      <c r="J92" s="2">
        <f>TREND(Calibration!$A$2:$A$4,Calibration!$B$2:$B$4,C92)</f>
        <v>400.30889396039743</v>
      </c>
      <c r="K92" s="2">
        <f>TREND(Calibration!$A$2:$A$4,Calibration!$C$2:$C$4,E92)</f>
        <v>669.81470574990681</v>
      </c>
      <c r="L92" s="2">
        <f>TREND(Calibration!$A$2:$A$4,Calibration!$D$2:$D$4,G92)</f>
        <v>558.94112099231393</v>
      </c>
    </row>
    <row r="93" spans="1:12" x14ac:dyDescent="0.25">
      <c r="A93">
        <v>453254</v>
      </c>
      <c r="B93">
        <v>14.03499985</v>
      </c>
      <c r="C93">
        <v>0.62050002999999998</v>
      </c>
      <c r="D93">
        <v>696.77301024999997</v>
      </c>
      <c r="E93">
        <v>1.66439998</v>
      </c>
      <c r="F93">
        <v>9.9000003020963209E+37</v>
      </c>
      <c r="G93">
        <v>1.4543000500000001</v>
      </c>
      <c r="H93">
        <v>9.9000003020963209E+37</v>
      </c>
      <c r="J93" s="2">
        <f>TREND(Calibration!$A$2:$A$4,Calibration!$B$2:$B$4,C93)</f>
        <v>397.30338917591774</v>
      </c>
      <c r="K93" s="2">
        <f>TREND(Calibration!$A$2:$A$4,Calibration!$C$2:$C$4,E93)</f>
        <v>653.63130086358206</v>
      </c>
      <c r="L93" s="2">
        <f>TREND(Calibration!$A$2:$A$4,Calibration!$D$2:$D$4,G93)</f>
        <v>558.4876828715154</v>
      </c>
    </row>
    <row r="94" spans="1:12" x14ac:dyDescent="0.25">
      <c r="A94">
        <v>458253</v>
      </c>
      <c r="B94">
        <v>14.01599979</v>
      </c>
      <c r="C94">
        <v>0.62269998000000004</v>
      </c>
      <c r="D94">
        <v>1111.4050293</v>
      </c>
      <c r="E94">
        <v>1.64170003</v>
      </c>
      <c r="F94">
        <v>9.9000003020963209E+37</v>
      </c>
      <c r="G94">
        <v>1.45270002</v>
      </c>
      <c r="H94">
        <v>9.9000003020963209E+37</v>
      </c>
      <c r="J94" s="2">
        <f>TREND(Calibration!$A$2:$A$4,Calibration!$B$2:$B$4,C94)</f>
        <v>398.65277432659514</v>
      </c>
      <c r="K94" s="2">
        <f>TREND(Calibration!$A$2:$A$4,Calibration!$C$2:$C$4,E94)</f>
        <v>644.4472296357776</v>
      </c>
      <c r="L94" s="2">
        <f>TREND(Calibration!$A$2:$A$4,Calibration!$D$2:$D$4,G94)</f>
        <v>557.82808816960312</v>
      </c>
    </row>
    <row r="95" spans="1:12" x14ac:dyDescent="0.25">
      <c r="A95">
        <v>463254</v>
      </c>
      <c r="B95">
        <v>13.97000027</v>
      </c>
      <c r="C95">
        <v>0.62910001999999998</v>
      </c>
      <c r="D95">
        <v>754.93103026999995</v>
      </c>
      <c r="E95">
        <v>1.62609994</v>
      </c>
      <c r="F95">
        <v>9.9000003020963209E+37</v>
      </c>
      <c r="G95">
        <v>1.4553999900000001</v>
      </c>
      <c r="H95">
        <v>1369.3940429700001</v>
      </c>
      <c r="J95" s="2">
        <f>TREND(Calibration!$A$2:$A$4,Calibration!$B$2:$B$4,C95)</f>
        <v>402.57837215370074</v>
      </c>
      <c r="K95" s="2">
        <f>TREND(Calibration!$A$2:$A$4,Calibration!$C$2:$C$4,E95)</f>
        <v>638.13565900587935</v>
      </c>
      <c r="L95" s="2">
        <f>TREND(Calibration!$A$2:$A$4,Calibration!$D$2:$D$4,G95)</f>
        <v>558.94112099231393</v>
      </c>
    </row>
    <row r="96" spans="1:12" x14ac:dyDescent="0.25">
      <c r="A96">
        <v>468253</v>
      </c>
      <c r="B96">
        <v>13.914999959999999</v>
      </c>
      <c r="C96">
        <v>0.61890000000000001</v>
      </c>
      <c r="D96">
        <v>918.62402343999997</v>
      </c>
      <c r="E96">
        <v>1.62390006</v>
      </c>
      <c r="F96">
        <v>9.9000003020963209E+37</v>
      </c>
      <c r="G96">
        <v>1.44949996</v>
      </c>
      <c r="H96">
        <v>9.9000003020963209E+37</v>
      </c>
      <c r="J96" s="2">
        <f>TREND(Calibration!$A$2:$A$4,Calibration!$B$2:$B$4,C96)</f>
        <v>396.32197745172482</v>
      </c>
      <c r="K96" s="2">
        <f>TREND(Calibration!$A$2:$A$4,Calibration!$C$2:$C$4,E96)</f>
        <v>637.24561939730643</v>
      </c>
      <c r="L96" s="2">
        <f>TREND(Calibration!$A$2:$A$4,Calibration!$D$2:$D$4,G96)</f>
        <v>556.50889876577867</v>
      </c>
    </row>
    <row r="97" spans="1:12" x14ac:dyDescent="0.25">
      <c r="A97">
        <v>473253</v>
      </c>
      <c r="B97">
        <v>13.899000170000001</v>
      </c>
      <c r="C97">
        <v>0.62099998999999995</v>
      </c>
      <c r="D97">
        <v>765.40399170000001</v>
      </c>
      <c r="E97">
        <v>1.58990002</v>
      </c>
      <c r="F97">
        <v>9.9000003020963209E+37</v>
      </c>
      <c r="G97">
        <v>1.44889998</v>
      </c>
      <c r="H97">
        <v>9.9000003020963209E+37</v>
      </c>
      <c r="J97" s="2">
        <f>TREND(Calibration!$A$2:$A$4,Calibration!$B$2:$B$4,C97)</f>
        <v>397.61005005454348</v>
      </c>
      <c r="K97" s="2">
        <f>TREND(Calibration!$A$2:$A$4,Calibration!$C$2:$C$4,E97)</f>
        <v>623.48969530460147</v>
      </c>
      <c r="L97" s="2">
        <f>TREND(Calibration!$A$2:$A$4,Calibration!$D$2:$D$4,G97)</f>
        <v>556.26156363502912</v>
      </c>
    </row>
    <row r="98" spans="1:12" x14ac:dyDescent="0.25">
      <c r="A98">
        <v>478253</v>
      </c>
      <c r="B98">
        <v>13.911999700000001</v>
      </c>
      <c r="C98">
        <v>0.62</v>
      </c>
      <c r="D98">
        <v>9.9000003020963209E+37</v>
      </c>
      <c r="E98">
        <v>1.6088000499999999</v>
      </c>
      <c r="F98">
        <v>1106.05895996</v>
      </c>
      <c r="G98">
        <v>1.44780004</v>
      </c>
      <c r="H98">
        <v>9.9000003020963209E+37</v>
      </c>
      <c r="J98" s="2">
        <f>TREND(Calibration!$A$2:$A$4,Calibration!$B$2:$B$4,C98)</f>
        <v>396.99668536133419</v>
      </c>
      <c r="K98" s="2">
        <f>TREND(Calibration!$A$2:$A$4,Calibration!$C$2:$C$4,E98)</f>
        <v>631.13637389762209</v>
      </c>
      <c r="L98" s="2">
        <f>TREND(Calibration!$A$2:$A$4,Calibration!$D$2:$D$4,G98)</f>
        <v>555.80812551423048</v>
      </c>
    </row>
    <row r="99" spans="1:12" x14ac:dyDescent="0.25">
      <c r="A99">
        <v>483253</v>
      </c>
      <c r="B99">
        <v>13.92500019</v>
      </c>
      <c r="C99">
        <v>0.61559998999999999</v>
      </c>
      <c r="D99">
        <v>1367.3549804700001</v>
      </c>
      <c r="E99">
        <v>1.5915000399999999</v>
      </c>
      <c r="F99">
        <v>695.30902100000003</v>
      </c>
      <c r="G99">
        <v>1.4500000500000001</v>
      </c>
      <c r="H99">
        <v>9.9000003020963209E+37</v>
      </c>
      <c r="J99" s="2">
        <f>TREND(Calibration!$A$2:$A$4,Calibration!$B$2:$B$4,C99)</f>
        <v>394.29784758918851</v>
      </c>
      <c r="K99" s="2">
        <f>TREND(Calibration!$A$2:$A$4,Calibration!$C$2:$C$4,E99)</f>
        <v>624.13704023910179</v>
      </c>
      <c r="L99" s="2">
        <f>TREND(Calibration!$A$2:$A$4,Calibration!$D$2:$D$4,G99)</f>
        <v>556.71505534689243</v>
      </c>
    </row>
    <row r="100" spans="1:12" x14ac:dyDescent="0.25">
      <c r="A100">
        <v>488251</v>
      </c>
      <c r="B100">
        <v>13.944000239999999</v>
      </c>
      <c r="C100">
        <v>0.62099998999999995</v>
      </c>
      <c r="D100">
        <v>9.9000003020963209E+37</v>
      </c>
      <c r="E100">
        <v>1.65900004</v>
      </c>
      <c r="F100">
        <v>472.97799683</v>
      </c>
      <c r="G100">
        <v>1.44780004</v>
      </c>
      <c r="H100">
        <v>9.9000003020963209E+37</v>
      </c>
      <c r="J100" s="2">
        <f>TREND(Calibration!$A$2:$A$4,Calibration!$B$2:$B$4,C100)</f>
        <v>397.61005005454348</v>
      </c>
      <c r="K100" s="2">
        <f>TREND(Calibration!$A$2:$A$4,Calibration!$C$2:$C$4,E100)</f>
        <v>651.4465632942979</v>
      </c>
      <c r="L100" s="2">
        <f>TREND(Calibration!$A$2:$A$4,Calibration!$D$2:$D$4,G100)</f>
        <v>555.80812551423048</v>
      </c>
    </row>
    <row r="101" spans="1:12" x14ac:dyDescent="0.25">
      <c r="A101">
        <v>493251</v>
      </c>
      <c r="B101">
        <v>13.95100021</v>
      </c>
      <c r="C101">
        <v>0.61780000000000002</v>
      </c>
      <c r="D101">
        <v>9.9000003020963209E+37</v>
      </c>
      <c r="E101">
        <v>1.6698000399999999</v>
      </c>
      <c r="F101">
        <v>355.35998534999999</v>
      </c>
      <c r="G101">
        <v>1.4500000500000001</v>
      </c>
      <c r="H101">
        <v>9.9000003020963209E+37</v>
      </c>
      <c r="J101" s="2">
        <f>TREND(Calibration!$A$2:$A$4,Calibration!$B$2:$B$4,C101)</f>
        <v>395.64726954211551</v>
      </c>
      <c r="K101" s="2">
        <f>TREND(Calibration!$A$2:$A$4,Calibration!$C$2:$C$4,E101)</f>
        <v>655.81608698312925</v>
      </c>
      <c r="L101" s="2">
        <f>TREND(Calibration!$A$2:$A$4,Calibration!$D$2:$D$4,G101)</f>
        <v>556.71505534689243</v>
      </c>
    </row>
    <row r="102" spans="1:12" x14ac:dyDescent="0.25">
      <c r="A102">
        <v>498252</v>
      </c>
      <c r="B102">
        <v>13.97000027</v>
      </c>
      <c r="C102">
        <v>0.62209999999999999</v>
      </c>
      <c r="D102">
        <v>722.37701416000004</v>
      </c>
      <c r="E102">
        <v>1.6017999599999999</v>
      </c>
      <c r="F102">
        <v>1234.9250488299999</v>
      </c>
      <c r="G102">
        <v>1.44949996</v>
      </c>
      <c r="H102">
        <v>9.9000003020963209E+37</v>
      </c>
      <c r="J102" s="2">
        <f>TREND(Calibration!$A$2:$A$4,Calibration!$B$2:$B$4,C102)</f>
        <v>398.28476409786111</v>
      </c>
      <c r="K102" s="2">
        <f>TREND(Calibration!$A$2:$A$4,Calibration!$C$2:$C$4,E102)</f>
        <v>628.30423879771922</v>
      </c>
      <c r="L102" s="2">
        <f>TREND(Calibration!$A$2:$A$4,Calibration!$D$2:$D$4,G102)</f>
        <v>556.50889876577867</v>
      </c>
    </row>
    <row r="103" spans="1:12" x14ac:dyDescent="0.25">
      <c r="A103">
        <v>503251</v>
      </c>
      <c r="B103">
        <v>14.01599979</v>
      </c>
      <c r="C103">
        <v>0.61729997000000003</v>
      </c>
      <c r="D103">
        <v>650.22198486000002</v>
      </c>
      <c r="E103">
        <v>1.58449996</v>
      </c>
      <c r="F103">
        <v>9.9000003020963209E+37</v>
      </c>
      <c r="G103">
        <v>1.44840002</v>
      </c>
      <c r="H103">
        <v>9.9000003020963209E+37</v>
      </c>
      <c r="J103" s="2">
        <f>TREND(Calibration!$A$2:$A$4,Calibration!$B$2:$B$4,C103)</f>
        <v>395.3405657275319</v>
      </c>
      <c r="K103" s="2">
        <f>TREND(Calibration!$A$2:$A$4,Calibration!$C$2:$C$4,E103)</f>
        <v>621.30490918505416</v>
      </c>
      <c r="L103" s="2">
        <f>TREND(Calibration!$A$2:$A$4,Calibration!$D$2:$D$4,G103)</f>
        <v>556.05546064498014</v>
      </c>
    </row>
    <row r="104" spans="1:12" x14ac:dyDescent="0.25">
      <c r="A104">
        <v>508264</v>
      </c>
      <c r="B104">
        <v>14.00300026</v>
      </c>
      <c r="C104">
        <v>0.62269998000000004</v>
      </c>
      <c r="D104">
        <v>957.40698241999996</v>
      </c>
      <c r="E104">
        <v>1.6207</v>
      </c>
      <c r="F104">
        <v>9.9000003020963209E+37</v>
      </c>
      <c r="G104">
        <v>1.4472999600000001</v>
      </c>
      <c r="H104">
        <v>9.9000003020963209E+37</v>
      </c>
      <c r="J104" s="2">
        <f>TREND(Calibration!$A$2:$A$4,Calibration!$B$2:$B$4,C104)</f>
        <v>398.65277432659514</v>
      </c>
      <c r="K104" s="2">
        <f>TREND(Calibration!$A$2:$A$4,Calibration!$C$2:$C$4,E104)</f>
        <v>635.95092143659519</v>
      </c>
      <c r="L104" s="2">
        <f>TREND(Calibration!$A$2:$A$4,Calibration!$D$2:$D$4,G104)</f>
        <v>555.60197305550651</v>
      </c>
    </row>
    <row r="105" spans="1:12" x14ac:dyDescent="0.25">
      <c r="A105">
        <v>513252</v>
      </c>
      <c r="B105">
        <v>14.022000309999999</v>
      </c>
      <c r="C105">
        <v>0.62209999999999999</v>
      </c>
      <c r="D105">
        <v>963.14599609000004</v>
      </c>
      <c r="E105">
        <v>1.6288000300000001</v>
      </c>
      <c r="F105">
        <v>9.9000003020963209E+37</v>
      </c>
      <c r="G105">
        <v>1.44949996</v>
      </c>
      <c r="H105">
        <v>9.9000003020963209E+37</v>
      </c>
      <c r="J105" s="2">
        <f>TREND(Calibration!$A$2:$A$4,Calibration!$B$2:$B$4,C105)</f>
        <v>398.28476409786111</v>
      </c>
      <c r="K105" s="2">
        <f>TREND(Calibration!$A$2:$A$4,Calibration!$C$2:$C$4,E105)</f>
        <v>639.22807634078458</v>
      </c>
      <c r="L105" s="2">
        <f>TREND(Calibration!$A$2:$A$4,Calibration!$D$2:$D$4,G105)</f>
        <v>556.50889876577867</v>
      </c>
    </row>
    <row r="106" spans="1:12" x14ac:dyDescent="0.25">
      <c r="A106">
        <v>518251</v>
      </c>
      <c r="B106">
        <v>14.06299973</v>
      </c>
      <c r="C106">
        <v>0.62319999999999998</v>
      </c>
      <c r="D106">
        <v>9.9000003020963209E+37</v>
      </c>
      <c r="E106">
        <v>1.6001000400000001</v>
      </c>
      <c r="F106">
        <v>901.70800781000003</v>
      </c>
      <c r="G106">
        <v>1.44889998</v>
      </c>
      <c r="H106">
        <v>9.9000003020963209E+37</v>
      </c>
      <c r="J106" s="2">
        <f>TREND(Calibration!$A$2:$A$4,Calibration!$B$2:$B$4,C106)</f>
        <v>398.95947200747042</v>
      </c>
      <c r="K106" s="2">
        <f>TREND(Calibration!$A$2:$A$4,Calibration!$C$2:$C$4,E106)</f>
        <v>627.61647576909718</v>
      </c>
      <c r="L106" s="2">
        <f>TREND(Calibration!$A$2:$A$4,Calibration!$D$2:$D$4,G106)</f>
        <v>556.26156363502912</v>
      </c>
    </row>
    <row r="107" spans="1:12" x14ac:dyDescent="0.25">
      <c r="A107">
        <v>523251</v>
      </c>
      <c r="B107">
        <v>14.10499954</v>
      </c>
      <c r="C107">
        <v>0.62159997</v>
      </c>
      <c r="D107">
        <v>668.20599364999998</v>
      </c>
      <c r="E107">
        <v>1.5726000099999999</v>
      </c>
      <c r="F107">
        <v>659.87799071999996</v>
      </c>
      <c r="G107">
        <v>1.4467999899999999</v>
      </c>
      <c r="H107">
        <v>9.9000003020963209E+37</v>
      </c>
      <c r="J107" s="2">
        <f>TREND(Calibration!$A$2:$A$4,Calibration!$B$2:$B$4,C107)</f>
        <v>397.9780602832775</v>
      </c>
      <c r="K107" s="2">
        <f>TREND(Calibration!$A$2:$A$4,Calibration!$C$2:$C$4,E107)</f>
        <v>616.49036164608106</v>
      </c>
      <c r="L107" s="2">
        <f>TREND(Calibration!$A$2:$A$4,Calibration!$D$2:$D$4,G107)</f>
        <v>555.39586594306786</v>
      </c>
    </row>
    <row r="108" spans="1:12" x14ac:dyDescent="0.25">
      <c r="A108">
        <v>528251</v>
      </c>
      <c r="B108">
        <v>14.17500019</v>
      </c>
      <c r="C108">
        <v>0.63180000000000003</v>
      </c>
      <c r="D108">
        <v>9.9000003020963209E+37</v>
      </c>
      <c r="E108">
        <v>1.6180000299999999</v>
      </c>
      <c r="F108">
        <v>346.32199097</v>
      </c>
      <c r="G108">
        <v>1.44840002</v>
      </c>
      <c r="H108">
        <v>9.9000003020963209E+37</v>
      </c>
      <c r="J108" s="2">
        <f>TREND(Calibration!$A$2:$A$4,Calibration!$B$2:$B$4,C108)</f>
        <v>404.23446111896169</v>
      </c>
      <c r="K108" s="2">
        <f>TREND(Calibration!$A$2:$A$4,Calibration!$C$2:$C$4,E108)</f>
        <v>634.85855265195312</v>
      </c>
      <c r="L108" s="2">
        <f>TREND(Calibration!$A$2:$A$4,Calibration!$D$2:$D$4,G108)</f>
        <v>556.05546064498014</v>
      </c>
    </row>
    <row r="109" spans="1:12" x14ac:dyDescent="0.25">
      <c r="A109">
        <v>533252</v>
      </c>
      <c r="B109">
        <v>14.28800011</v>
      </c>
      <c r="C109">
        <v>0.63400000000000001</v>
      </c>
      <c r="D109">
        <v>543.53601074000005</v>
      </c>
      <c r="E109">
        <v>1.63310003</v>
      </c>
      <c r="F109">
        <v>9.9000003020963209E+37</v>
      </c>
      <c r="G109">
        <v>1.44780004</v>
      </c>
      <c r="H109">
        <v>9.9000003020963209E+37</v>
      </c>
      <c r="J109" s="2">
        <f>TREND(Calibration!$A$2:$A$4,Calibration!$B$2:$B$4,C109)</f>
        <v>405.58387693818037</v>
      </c>
      <c r="K109" s="2">
        <f>TREND(Calibration!$A$2:$A$4,Calibration!$C$2:$C$4,E109)</f>
        <v>640.96779410578222</v>
      </c>
      <c r="L109" s="2">
        <f>TREND(Calibration!$A$2:$A$4,Calibration!$D$2:$D$4,G109)</f>
        <v>555.80812551423048</v>
      </c>
    </row>
    <row r="110" spans="1:12" x14ac:dyDescent="0.25">
      <c r="A110">
        <v>538251</v>
      </c>
      <c r="B110">
        <v>14.32699966</v>
      </c>
      <c r="C110">
        <v>0.63349997999999996</v>
      </c>
      <c r="D110">
        <v>9.9000003020963209E+37</v>
      </c>
      <c r="E110">
        <v>1.5915000399999999</v>
      </c>
      <c r="F110">
        <v>1312.91894531</v>
      </c>
      <c r="G110">
        <v>1.44889998</v>
      </c>
      <c r="H110">
        <v>9.9000003020963209E+37</v>
      </c>
      <c r="J110" s="2">
        <f>TREND(Calibration!$A$2:$A$4,Calibration!$B$2:$B$4,C110)</f>
        <v>405.27717925730502</v>
      </c>
      <c r="K110" s="2">
        <f>TREND(Calibration!$A$2:$A$4,Calibration!$C$2:$C$4,E110)</f>
        <v>624.13704023910179</v>
      </c>
      <c r="L110" s="2">
        <f>TREND(Calibration!$A$2:$A$4,Calibration!$D$2:$D$4,G110)</f>
        <v>556.26156363502912</v>
      </c>
    </row>
    <row r="111" spans="1:12" x14ac:dyDescent="0.25">
      <c r="A111">
        <v>543251</v>
      </c>
      <c r="B111">
        <v>14.42500019</v>
      </c>
      <c r="C111">
        <v>0.63990002999999995</v>
      </c>
      <c r="D111">
        <v>631.47698975000003</v>
      </c>
      <c r="E111">
        <v>1.6288000300000001</v>
      </c>
      <c r="F111">
        <v>9.9000003020963209E+37</v>
      </c>
      <c r="G111">
        <v>1.44410002</v>
      </c>
      <c r="H111">
        <v>1343.26501465</v>
      </c>
      <c r="J111" s="2">
        <f>TREND(Calibration!$A$2:$A$4,Calibration!$B$2:$B$4,C111)</f>
        <v>409.2027832181189</v>
      </c>
      <c r="K111" s="2">
        <f>TREND(Calibration!$A$2:$A$4,Calibration!$C$2:$C$4,E111)</f>
        <v>639.22807634078458</v>
      </c>
      <c r="L111" s="2">
        <f>TREND(Calibration!$A$2:$A$4,Calibration!$D$2:$D$4,G111)</f>
        <v>554.28283312035717</v>
      </c>
    </row>
    <row r="112" spans="1:12" x14ac:dyDescent="0.25">
      <c r="A112">
        <v>548252</v>
      </c>
      <c r="B112">
        <v>14.53800011</v>
      </c>
      <c r="C112">
        <v>0.64859997999999996</v>
      </c>
      <c r="D112">
        <v>581.46197510000002</v>
      </c>
      <c r="E112">
        <v>1.6045000599999999</v>
      </c>
      <c r="F112">
        <v>9.9000003020963209E+37</v>
      </c>
      <c r="G112">
        <v>1.4429999600000001</v>
      </c>
      <c r="H112">
        <v>1356.4160156200001</v>
      </c>
      <c r="J112" s="2">
        <f>TREND(Calibration!$A$2:$A$4,Calibration!$B$2:$B$4,C112)</f>
        <v>414.53907874376057</v>
      </c>
      <c r="K112" s="2">
        <f>TREND(Calibration!$A$2:$A$4,Calibration!$C$2:$C$4,E112)</f>
        <v>629.39666017847969</v>
      </c>
      <c r="L112" s="2">
        <f>TREND(Calibration!$A$2:$A$4,Calibration!$D$2:$D$4,G112)</f>
        <v>553.82934553088353</v>
      </c>
    </row>
    <row r="113" spans="1:12" x14ac:dyDescent="0.25">
      <c r="A113">
        <v>553252</v>
      </c>
      <c r="B113">
        <v>14.631999970000001</v>
      </c>
      <c r="C113">
        <v>0.64590000999999997</v>
      </c>
      <c r="D113">
        <v>1048.4890136700001</v>
      </c>
      <c r="E113">
        <v>1.6660000100000001</v>
      </c>
      <c r="F113">
        <v>9.9000003020963209E+37</v>
      </c>
      <c r="G113">
        <v>1.4457000499999999</v>
      </c>
      <c r="H113">
        <v>9.9000003020963209E+37</v>
      </c>
      <c r="J113" s="2">
        <f>TREND(Calibration!$A$2:$A$4,Calibration!$B$2:$B$4,C113)</f>
        <v>412.88299591220789</v>
      </c>
      <c r="K113" s="2">
        <f>TREND(Calibration!$A$2:$A$4,Calibration!$C$2:$C$4,E113)</f>
        <v>654.27864984393773</v>
      </c>
      <c r="L113" s="2">
        <f>TREND(Calibration!$A$2:$A$4,Calibration!$D$2:$D$4,G113)</f>
        <v>554.94242782226934</v>
      </c>
    </row>
    <row r="114" spans="1:12" x14ac:dyDescent="0.25">
      <c r="A114">
        <v>558251</v>
      </c>
      <c r="B114">
        <v>14.678000450000001</v>
      </c>
      <c r="C114">
        <v>0.64480000999999998</v>
      </c>
      <c r="D114">
        <v>1360.9670410199999</v>
      </c>
      <c r="E114">
        <v>1.6131000499999999</v>
      </c>
      <c r="F114">
        <v>9.9000003020963209E+37</v>
      </c>
      <c r="G114">
        <v>1.44239998</v>
      </c>
      <c r="H114">
        <v>9.9000003020963209E+37</v>
      </c>
      <c r="J114" s="2">
        <f>TREND(Calibration!$A$2:$A$4,Calibration!$B$2:$B$4,C114)</f>
        <v>412.20828800259852</v>
      </c>
      <c r="K114" s="2">
        <f>TREND(Calibration!$A$2:$A$4,Calibration!$C$2:$C$4,E114)</f>
        <v>632.87609166261984</v>
      </c>
      <c r="L114" s="2">
        <f>TREND(Calibration!$A$2:$A$4,Calibration!$D$2:$D$4,G114)</f>
        <v>553.58201040013387</v>
      </c>
    </row>
    <row r="115" spans="1:12" x14ac:dyDescent="0.25">
      <c r="A115">
        <v>563252</v>
      </c>
      <c r="B115">
        <v>14.684000019999999</v>
      </c>
      <c r="C115">
        <v>0.64099996999999997</v>
      </c>
      <c r="D115">
        <v>9.9000003020963209E+37</v>
      </c>
      <c r="E115">
        <v>1.6460000299999999</v>
      </c>
      <c r="F115">
        <v>610.07702637</v>
      </c>
      <c r="G115">
        <v>1.4457000499999999</v>
      </c>
      <c r="H115">
        <v>9.9000003020963209E+37</v>
      </c>
      <c r="J115" s="2">
        <f>TREND(Calibration!$A$2:$A$4,Calibration!$B$2:$B$4,C115)</f>
        <v>409.87745432547865</v>
      </c>
      <c r="K115" s="2">
        <f>TREND(Calibration!$A$2:$A$4,Calibration!$C$2:$C$4,E115)</f>
        <v>646.18694740077524</v>
      </c>
      <c r="L115" s="2">
        <f>TREND(Calibration!$A$2:$A$4,Calibration!$D$2:$D$4,G115)</f>
        <v>554.94242782226934</v>
      </c>
    </row>
    <row r="116" spans="1:12" x14ac:dyDescent="0.25">
      <c r="A116">
        <v>568253</v>
      </c>
      <c r="B116">
        <v>14.70400047</v>
      </c>
      <c r="C116">
        <v>0.64910000999999995</v>
      </c>
      <c r="D116">
        <v>1287.1479492200001</v>
      </c>
      <c r="E116">
        <v>1.6837999800000001</v>
      </c>
      <c r="F116">
        <v>524.99798583999996</v>
      </c>
      <c r="G116">
        <v>1.4457000499999999</v>
      </c>
      <c r="H116">
        <v>9.9000003020963209E+37</v>
      </c>
      <c r="J116" s="2">
        <f>TREND(Calibration!$A$2:$A$4,Calibration!$B$2:$B$4,C116)</f>
        <v>414.84578255834413</v>
      </c>
      <c r="K116" s="2">
        <f>TREND(Calibration!$A$2:$A$4,Calibration!$C$2:$C$4,E116)</f>
        <v>661.48026008240879</v>
      </c>
      <c r="L116" s="2">
        <f>TREND(Calibration!$A$2:$A$4,Calibration!$D$2:$D$4,G116)</f>
        <v>554.94242782226934</v>
      </c>
    </row>
    <row r="117" spans="1:12" x14ac:dyDescent="0.25">
      <c r="A117">
        <v>573252</v>
      </c>
      <c r="B117">
        <v>14.78499985</v>
      </c>
      <c r="C117">
        <v>0.65829998000000001</v>
      </c>
      <c r="D117">
        <v>469.98400879000002</v>
      </c>
      <c r="E117">
        <v>1.6698000399999999</v>
      </c>
      <c r="F117">
        <v>9.9000003020963209E+37</v>
      </c>
      <c r="G117">
        <v>1.4429999600000001</v>
      </c>
      <c r="H117">
        <v>1217.06799316</v>
      </c>
      <c r="J117" s="2">
        <f>TREND(Calibration!$A$2:$A$4,Calibration!$B$2:$B$4,C117)</f>
        <v>420.48877576486115</v>
      </c>
      <c r="K117" s="2">
        <f>TREND(Calibration!$A$2:$A$4,Calibration!$C$2:$C$4,E117)</f>
        <v>655.81608698312925</v>
      </c>
      <c r="L117" s="2">
        <f>TREND(Calibration!$A$2:$A$4,Calibration!$D$2:$D$4,G117)</f>
        <v>553.82934553088353</v>
      </c>
    </row>
    <row r="118" spans="1:12" x14ac:dyDescent="0.25">
      <c r="A118">
        <v>578252</v>
      </c>
      <c r="B118">
        <v>14.833000180000001</v>
      </c>
      <c r="C118">
        <v>0.65829998000000001</v>
      </c>
      <c r="D118">
        <v>9.9000003020963209E+37</v>
      </c>
      <c r="E118">
        <v>1.6535999800000001</v>
      </c>
      <c r="F118">
        <v>1162.3079834</v>
      </c>
      <c r="G118">
        <v>1.4457000499999999</v>
      </c>
      <c r="H118">
        <v>9.9000003020963209E+37</v>
      </c>
      <c r="J118" s="2">
        <f>TREND(Calibration!$A$2:$A$4,Calibration!$B$2:$B$4,C118)</f>
        <v>420.48877576486115</v>
      </c>
      <c r="K118" s="2">
        <f>TREND(Calibration!$A$2:$A$4,Calibration!$C$2:$C$4,E118)</f>
        <v>649.2617771747507</v>
      </c>
      <c r="L118" s="2">
        <f>TREND(Calibration!$A$2:$A$4,Calibration!$D$2:$D$4,G118)</f>
        <v>554.94242782226934</v>
      </c>
    </row>
    <row r="119" spans="1:12" x14ac:dyDescent="0.25">
      <c r="A119">
        <v>583264</v>
      </c>
      <c r="B119">
        <v>14.91899967</v>
      </c>
      <c r="C119">
        <v>0.65670002000000005</v>
      </c>
      <c r="D119">
        <v>1079.55505371</v>
      </c>
      <c r="E119">
        <v>1.6017999599999999</v>
      </c>
      <c r="F119">
        <v>1182.8260498</v>
      </c>
      <c r="G119">
        <v>1.44350004</v>
      </c>
      <c r="H119">
        <v>9.9000003020963209E+37</v>
      </c>
      <c r="J119" s="2">
        <f>TREND(Calibration!$A$2:$A$4,Calibration!$B$2:$B$4,C119)</f>
        <v>419.5074069766261</v>
      </c>
      <c r="K119" s="2">
        <f>TREND(Calibration!$A$2:$A$4,Calibration!$C$2:$C$4,E119)</f>
        <v>628.30423879771922</v>
      </c>
      <c r="L119" s="2">
        <f>TREND(Calibration!$A$2:$A$4,Calibration!$D$2:$D$4,G119)</f>
        <v>554.03549798960762</v>
      </c>
    </row>
    <row r="120" spans="1:12" x14ac:dyDescent="0.25">
      <c r="A120">
        <v>588254</v>
      </c>
      <c r="B120">
        <v>15.04300022</v>
      </c>
      <c r="C120">
        <v>0.66640001999999998</v>
      </c>
      <c r="D120">
        <v>444.22100829999999</v>
      </c>
      <c r="E120">
        <v>1.67250001</v>
      </c>
      <c r="F120">
        <v>9.9000003020963209E+37</v>
      </c>
      <c r="G120">
        <v>1.4445999899999999</v>
      </c>
      <c r="H120">
        <v>9.9000003020963209E+37</v>
      </c>
      <c r="J120" s="2">
        <f>TREND(Calibration!$A$2:$A$4,Calibration!$B$2:$B$4,C120)</f>
        <v>425.45710399772662</v>
      </c>
      <c r="K120" s="2">
        <f>TREND(Calibration!$A$2:$A$4,Calibration!$C$2:$C$4,E120)</f>
        <v>656.90845576777133</v>
      </c>
      <c r="L120" s="2">
        <f>TREND(Calibration!$A$2:$A$4,Calibration!$D$2:$D$4,G120)</f>
        <v>554.4889402327957</v>
      </c>
    </row>
    <row r="121" spans="1:12" x14ac:dyDescent="0.25">
      <c r="A121">
        <v>593254</v>
      </c>
      <c r="B121">
        <v>15.059000019999999</v>
      </c>
      <c r="C121">
        <v>0.66259997999999998</v>
      </c>
      <c r="D121">
        <v>9.9000003020963209E+37</v>
      </c>
      <c r="E121">
        <v>1.6751999900000001</v>
      </c>
      <c r="F121">
        <v>1243.9090576200001</v>
      </c>
      <c r="G121">
        <v>1.44029999</v>
      </c>
      <c r="H121">
        <v>9.9000003020963209E+37</v>
      </c>
      <c r="J121" s="2">
        <f>TREND(Calibration!$A$2:$A$4,Calibration!$B$2:$B$4,C121)</f>
        <v>423.12627032060675</v>
      </c>
      <c r="K121" s="2">
        <f>TREND(Calibration!$A$2:$A$4,Calibration!$C$2:$C$4,E121)</f>
        <v>658.00082859826864</v>
      </c>
      <c r="L121" s="2">
        <f>TREND(Calibration!$A$2:$A$4,Calibration!$D$2:$D$4,G121)</f>
        <v>552.71631270817272</v>
      </c>
    </row>
    <row r="122" spans="1:12" x14ac:dyDescent="0.25">
      <c r="A122">
        <v>598253</v>
      </c>
      <c r="B122">
        <v>15.1079998</v>
      </c>
      <c r="C122">
        <v>0.65450001000000002</v>
      </c>
      <c r="D122">
        <v>745.71002196999996</v>
      </c>
      <c r="E122">
        <v>1.6957000499999999</v>
      </c>
      <c r="F122">
        <v>9.9000003020963209E+37</v>
      </c>
      <c r="G122">
        <v>1.44029999</v>
      </c>
      <c r="H122">
        <v>9.9000003020963209E+37</v>
      </c>
      <c r="J122" s="2">
        <f>TREND(Calibration!$A$2:$A$4,Calibration!$B$2:$B$4,C122)</f>
        <v>418.15798502369915</v>
      </c>
      <c r="K122" s="2">
        <f>TREND(Calibration!$A$2:$A$4,Calibration!$C$2:$C$4,E122)</f>
        <v>666.29485617164494</v>
      </c>
      <c r="L122" s="2">
        <f>TREND(Calibration!$A$2:$A$4,Calibration!$D$2:$D$4,G122)</f>
        <v>552.71631270817272</v>
      </c>
    </row>
    <row r="123" spans="1:12" x14ac:dyDescent="0.25">
      <c r="A123">
        <v>603253</v>
      </c>
      <c r="B123">
        <v>15.15799999</v>
      </c>
      <c r="C123">
        <v>0.65289998000000005</v>
      </c>
      <c r="D123">
        <v>668.97802734000004</v>
      </c>
      <c r="E123">
        <v>1.64230001</v>
      </c>
      <c r="F123">
        <v>9.9000003020963209E+37</v>
      </c>
      <c r="G123">
        <v>1.4445999899999999</v>
      </c>
      <c r="H123">
        <v>9.9000003020963209E+37</v>
      </c>
      <c r="J123" s="2">
        <f>TREND(Calibration!$A$2:$A$4,Calibration!$B$2:$B$4,C123)</f>
        <v>417.17657329950623</v>
      </c>
      <c r="K123" s="2">
        <f>TREND(Calibration!$A$2:$A$4,Calibration!$C$2:$C$4,E123)</f>
        <v>644.68997286011324</v>
      </c>
      <c r="L123" s="2">
        <f>TREND(Calibration!$A$2:$A$4,Calibration!$D$2:$D$4,G123)</f>
        <v>554.4889402327957</v>
      </c>
    </row>
    <row r="124" spans="1:12" x14ac:dyDescent="0.25">
      <c r="A124">
        <v>608253</v>
      </c>
      <c r="B124">
        <v>15.196999549999999</v>
      </c>
      <c r="C124">
        <v>0.65069997000000002</v>
      </c>
      <c r="D124">
        <v>260.70401000999999</v>
      </c>
      <c r="E124">
        <v>1.6504000400000001</v>
      </c>
      <c r="F124">
        <v>9.9000003020963209E+37</v>
      </c>
      <c r="G124">
        <v>1.4457000499999999</v>
      </c>
      <c r="H124">
        <v>1312.3220214800001</v>
      </c>
      <c r="J124" s="2">
        <f>TREND(Calibration!$A$2:$A$4,Calibration!$B$2:$B$4,C124)</f>
        <v>415.82715134657923</v>
      </c>
      <c r="K124" s="2">
        <f>TREND(Calibration!$A$2:$A$4,Calibration!$C$2:$C$4,E124)</f>
        <v>647.96712776430263</v>
      </c>
      <c r="L124" s="2">
        <f>TREND(Calibration!$A$2:$A$4,Calibration!$D$2:$D$4,G124)</f>
        <v>554.94242782226934</v>
      </c>
    </row>
    <row r="125" spans="1:12" x14ac:dyDescent="0.25">
      <c r="A125">
        <v>613266</v>
      </c>
      <c r="B125">
        <v>15.11699963</v>
      </c>
      <c r="C125">
        <v>0.64700000999999996</v>
      </c>
      <c r="D125">
        <v>9.9000003020963209E+37</v>
      </c>
      <c r="E125">
        <v>1.71790004</v>
      </c>
      <c r="F125">
        <v>9.9000003020963209E+37</v>
      </c>
      <c r="G125">
        <v>1.44949996</v>
      </c>
      <c r="H125">
        <v>9.9000003020963209E+37</v>
      </c>
      <c r="J125" s="2">
        <f>TREND(Calibration!$A$2:$A$4,Calibration!$B$2:$B$4,C125)</f>
        <v>413.5577038218172</v>
      </c>
      <c r="K125" s="2">
        <f>TREND(Calibration!$A$2:$A$4,Calibration!$C$2:$C$4,E125)</f>
        <v>675.27665081949863</v>
      </c>
      <c r="L125" s="2">
        <f>TREND(Calibration!$A$2:$A$4,Calibration!$D$2:$D$4,G125)</f>
        <v>556.50889876577867</v>
      </c>
    </row>
    <row r="126" spans="1:12" x14ac:dyDescent="0.25">
      <c r="A126">
        <v>618254</v>
      </c>
      <c r="B126">
        <v>15.09500027</v>
      </c>
      <c r="C126">
        <v>0.64370000000000005</v>
      </c>
      <c r="D126">
        <v>378.70001221000001</v>
      </c>
      <c r="E126">
        <v>1.7076</v>
      </c>
      <c r="F126">
        <v>9.9000003020963209E+37</v>
      </c>
      <c r="G126">
        <v>1.4510999899999999</v>
      </c>
      <c r="H126">
        <v>9.9000003020963209E+37</v>
      </c>
      <c r="J126" s="2">
        <f>TREND(Calibration!$A$2:$A$4,Calibration!$B$2:$B$4,C126)</f>
        <v>411.53357395928094</v>
      </c>
      <c r="K126" s="2">
        <f>TREND(Calibration!$A$2:$A$4,Calibration!$C$2:$C$4,E126)</f>
        <v>671.10940371061804</v>
      </c>
      <c r="L126" s="2">
        <f>TREND(Calibration!$A$2:$A$4,Calibration!$D$2:$D$4,G126)</f>
        <v>557.16849346769084</v>
      </c>
    </row>
    <row r="127" spans="1:12" x14ac:dyDescent="0.25">
      <c r="A127">
        <v>623254</v>
      </c>
      <c r="B127">
        <v>15.07699966</v>
      </c>
      <c r="C127">
        <v>0.64480000999999998</v>
      </c>
      <c r="D127">
        <v>1031.5880127</v>
      </c>
      <c r="E127">
        <v>1.7145999700000001</v>
      </c>
      <c r="F127">
        <v>9.9000003020963209E+37</v>
      </c>
      <c r="G127">
        <v>1.44840002</v>
      </c>
      <c r="H127">
        <v>1367.1870117200001</v>
      </c>
      <c r="J127" s="2">
        <f>TREND(Calibration!$A$2:$A$4,Calibration!$B$2:$B$4,C127)</f>
        <v>412.20828800259852</v>
      </c>
      <c r="K127" s="2">
        <f>TREND(Calibration!$A$2:$A$4,Calibration!$C$2:$C$4,E127)</f>
        <v>673.94149026025775</v>
      </c>
      <c r="L127" s="2">
        <f>TREND(Calibration!$A$2:$A$4,Calibration!$D$2:$D$4,G127)</f>
        <v>556.05546064498014</v>
      </c>
    </row>
    <row r="128" spans="1:12" x14ac:dyDescent="0.25">
      <c r="A128">
        <v>628254</v>
      </c>
      <c r="B128">
        <v>15.04899979</v>
      </c>
      <c r="C128">
        <v>0.64910000999999995</v>
      </c>
      <c r="D128">
        <v>860.62701416000004</v>
      </c>
      <c r="E128">
        <v>1.6729999799999999</v>
      </c>
      <c r="F128">
        <v>9.9000003020963209E+37</v>
      </c>
      <c r="G128">
        <v>1.4500000500000001</v>
      </c>
      <c r="H128">
        <v>9.9000003020963209E+37</v>
      </c>
      <c r="J128" s="2">
        <f>TREND(Calibration!$A$2:$A$4,Calibration!$B$2:$B$4,C128)</f>
        <v>414.84578255834413</v>
      </c>
      <c r="K128" s="2">
        <f>TREND(Calibration!$A$2:$A$4,Calibration!$C$2:$C$4,E128)</f>
        <v>657.11073639357733</v>
      </c>
      <c r="L128" s="2">
        <f>TREND(Calibration!$A$2:$A$4,Calibration!$D$2:$D$4,G128)</f>
        <v>556.71505534689243</v>
      </c>
    </row>
    <row r="129" spans="1:12" x14ac:dyDescent="0.25">
      <c r="A129">
        <v>633253</v>
      </c>
      <c r="B129">
        <v>15.04599953</v>
      </c>
      <c r="C129">
        <v>0.64749997999999997</v>
      </c>
      <c r="D129">
        <v>1092.3289794899999</v>
      </c>
      <c r="E129">
        <v>1.7361999800000001</v>
      </c>
      <c r="F129">
        <v>9.9000003020963209E+37</v>
      </c>
      <c r="G129">
        <v>1.44949996</v>
      </c>
      <c r="H129">
        <v>9.9000003020963209E+37</v>
      </c>
      <c r="J129" s="2">
        <f>TREND(Calibration!$A$2:$A$4,Calibration!$B$2:$B$4,C129)</f>
        <v>413.8643708341512</v>
      </c>
      <c r="K129" s="2">
        <f>TREND(Calibration!$A$2:$A$4,Calibration!$C$2:$C$4,E129)</f>
        <v>682.6805416837758</v>
      </c>
      <c r="L129" s="2">
        <f>TREND(Calibration!$A$2:$A$4,Calibration!$D$2:$D$4,G129)</f>
        <v>556.50889876577867</v>
      </c>
    </row>
    <row r="130" spans="1:12" x14ac:dyDescent="0.25">
      <c r="A130">
        <v>638254</v>
      </c>
      <c r="B130">
        <v>15.05200005</v>
      </c>
      <c r="C130">
        <v>0.63779998000000004</v>
      </c>
      <c r="D130">
        <v>9.9000003020963209E+37</v>
      </c>
      <c r="E130">
        <v>1.6936000600000001</v>
      </c>
      <c r="F130">
        <v>878.74499512</v>
      </c>
      <c r="G130">
        <v>1.45220006</v>
      </c>
      <c r="H130">
        <v>9.9000003020963209E+37</v>
      </c>
      <c r="J130" s="2">
        <f>TREND(Calibration!$A$2:$A$4,Calibration!$B$2:$B$4,C130)</f>
        <v>407.91467381305068</v>
      </c>
      <c r="K130" s="2">
        <f>TREND(Calibration!$A$2:$A$4,Calibration!$C$2:$C$4,E130)</f>
        <v>665.44523061133862</v>
      </c>
      <c r="L130" s="2">
        <f>TREND(Calibration!$A$2:$A$4,Calibration!$D$2:$D$4,G130)</f>
        <v>557.62198517955414</v>
      </c>
    </row>
    <row r="131" spans="1:12" x14ac:dyDescent="0.25">
      <c r="A131">
        <v>643253</v>
      </c>
      <c r="B131">
        <v>15.05799961</v>
      </c>
      <c r="C131">
        <v>0.63719999999999999</v>
      </c>
      <c r="D131">
        <v>9.9000003020963209E+37</v>
      </c>
      <c r="E131">
        <v>1.7379000200000001</v>
      </c>
      <c r="F131">
        <v>838.69799805000002</v>
      </c>
      <c r="G131">
        <v>1.45270002</v>
      </c>
      <c r="H131">
        <v>9.9000003020963209E+37</v>
      </c>
      <c r="J131" s="2">
        <f>TREND(Calibration!$A$2:$A$4,Calibration!$B$2:$B$4,C131)</f>
        <v>407.5466635843166</v>
      </c>
      <c r="K131" s="2">
        <f>TREND(Calibration!$A$2:$A$4,Calibration!$C$2:$C$4,E131)</f>
        <v>683.36835326266112</v>
      </c>
      <c r="L131" s="2">
        <f>TREND(Calibration!$A$2:$A$4,Calibration!$D$2:$D$4,G131)</f>
        <v>557.82808816960312</v>
      </c>
    </row>
    <row r="132" spans="1:12" x14ac:dyDescent="0.25">
      <c r="A132">
        <v>648253</v>
      </c>
      <c r="B132">
        <v>15.05799961</v>
      </c>
      <c r="C132">
        <v>0.63080000999999997</v>
      </c>
      <c r="D132">
        <v>9.9000003020963209E+37</v>
      </c>
      <c r="E132">
        <v>1.6784000400000001</v>
      </c>
      <c r="F132">
        <v>849.03698729999996</v>
      </c>
      <c r="G132">
        <v>1.4505000100000001</v>
      </c>
      <c r="H132">
        <v>9.9000003020963209E+37</v>
      </c>
      <c r="J132" s="2">
        <f>TREND(Calibration!$A$2:$A$4,Calibration!$B$2:$B$4,C132)</f>
        <v>403.62109642575234</v>
      </c>
      <c r="K132" s="2">
        <f>TREND(Calibration!$A$2:$A$4,Calibration!$C$2:$C$4,E132)</f>
        <v>659.29552251312464</v>
      </c>
      <c r="L132" s="2">
        <f>TREND(Calibration!$A$2:$A$4,Calibration!$D$2:$D$4,G132)</f>
        <v>556.92115833694129</v>
      </c>
    </row>
    <row r="133" spans="1:12" x14ac:dyDescent="0.25">
      <c r="A133">
        <v>653253</v>
      </c>
      <c r="B133">
        <v>15.04300022</v>
      </c>
      <c r="C133">
        <v>0.63290000000000002</v>
      </c>
      <c r="D133">
        <v>9.9000003020963209E+37</v>
      </c>
      <c r="E133">
        <v>1.6525000299999999</v>
      </c>
      <c r="F133">
        <v>387.62899779999998</v>
      </c>
      <c r="G133">
        <v>1.4510999899999999</v>
      </c>
      <c r="H133">
        <v>9.9000003020963209E+37</v>
      </c>
      <c r="J133" s="2">
        <f>TREND(Calibration!$A$2:$A$4,Calibration!$B$2:$B$4,C133)</f>
        <v>404.90916902857106</v>
      </c>
      <c r="K133" s="2">
        <f>TREND(Calibration!$A$2:$A$4,Calibration!$C$2:$C$4,E133)</f>
        <v>648.81675332460895</v>
      </c>
      <c r="L133" s="2">
        <f>TREND(Calibration!$A$2:$A$4,Calibration!$D$2:$D$4,G133)</f>
        <v>557.16849346769084</v>
      </c>
    </row>
    <row r="134" spans="1:12" x14ac:dyDescent="0.25">
      <c r="A134">
        <v>658254</v>
      </c>
      <c r="B134">
        <v>14.944000239999999</v>
      </c>
      <c r="C134">
        <v>0.63559997000000001</v>
      </c>
      <c r="D134">
        <v>9.9000003020963209E+37</v>
      </c>
      <c r="E134">
        <v>1.69519997</v>
      </c>
      <c r="F134">
        <v>335.88598632999998</v>
      </c>
      <c r="G134">
        <v>1.44949996</v>
      </c>
      <c r="H134">
        <v>9.9000003020963209E+37</v>
      </c>
      <c r="J134" s="2">
        <f>TREND(Calibration!$A$2:$A$4,Calibration!$B$2:$B$4,C134)</f>
        <v>406.56525186012368</v>
      </c>
      <c r="K134" s="2">
        <f>TREND(Calibration!$A$2:$A$4,Calibration!$C$2:$C$4,E134)</f>
        <v>666.09253104143102</v>
      </c>
      <c r="L134" s="2">
        <f>TREND(Calibration!$A$2:$A$4,Calibration!$D$2:$D$4,G134)</f>
        <v>556.50889876577867</v>
      </c>
    </row>
    <row r="135" spans="1:12" x14ac:dyDescent="0.25">
      <c r="A135">
        <v>663252</v>
      </c>
      <c r="B135">
        <v>14.83199978</v>
      </c>
      <c r="C135">
        <v>0.63559997000000001</v>
      </c>
      <c r="D135">
        <v>9.9000003020963209E+37</v>
      </c>
      <c r="E135">
        <v>1.6720000500000001</v>
      </c>
      <c r="F135">
        <v>299.53601073999999</v>
      </c>
      <c r="G135">
        <v>1.4450999499999999</v>
      </c>
      <c r="H135">
        <v>9.9000003020963209E+37</v>
      </c>
      <c r="J135" s="2">
        <f>TREND(Calibration!$A$2:$A$4,Calibration!$B$2:$B$4,C135)</f>
        <v>406.56525186012368</v>
      </c>
      <c r="K135" s="2">
        <f>TREND(Calibration!$A$2:$A$4,Calibration!$C$2:$C$4,E135)</f>
        <v>656.70617918782057</v>
      </c>
      <c r="L135" s="2">
        <f>TREND(Calibration!$A$2:$A$4,Calibration!$D$2:$D$4,G135)</f>
        <v>554.69504322284467</v>
      </c>
    </row>
    <row r="136" spans="1:12" x14ac:dyDescent="0.25">
      <c r="A136">
        <v>668254</v>
      </c>
      <c r="B136">
        <v>14.769000050000001</v>
      </c>
      <c r="C136">
        <v>0.63669997</v>
      </c>
      <c r="D136">
        <v>1224.9350585899999</v>
      </c>
      <c r="E136">
        <v>1.6741000399999999</v>
      </c>
      <c r="F136">
        <v>409.22198486000002</v>
      </c>
      <c r="G136">
        <v>1.4462000100000001</v>
      </c>
      <c r="H136">
        <v>9.9000003020963209E+37</v>
      </c>
      <c r="J136" s="2">
        <f>TREND(Calibration!$A$2:$A$4,Calibration!$B$2:$B$4,C136)</f>
        <v>407.23995976973305</v>
      </c>
      <c r="K136" s="2">
        <f>TREND(Calibration!$A$2:$A$4,Calibration!$C$2:$C$4,E136)</f>
        <v>657.55580474812689</v>
      </c>
      <c r="L136" s="2">
        <f>TREND(Calibration!$A$2:$A$4,Calibration!$D$2:$D$4,G136)</f>
        <v>555.14853081231843</v>
      </c>
    </row>
    <row r="137" spans="1:12" x14ac:dyDescent="0.25">
      <c r="A137">
        <v>673253</v>
      </c>
      <c r="B137">
        <v>14.70300007</v>
      </c>
      <c r="C137">
        <v>0.63669997</v>
      </c>
      <c r="D137">
        <v>1055.4589843700001</v>
      </c>
      <c r="E137">
        <v>1.65409994</v>
      </c>
      <c r="F137">
        <v>552.88598633000004</v>
      </c>
      <c r="G137">
        <v>1.4462000100000001</v>
      </c>
      <c r="H137">
        <v>9.9000003020963209E+37</v>
      </c>
      <c r="J137" s="2">
        <f>TREND(Calibration!$A$2:$A$4,Calibration!$B$2:$B$4,C137)</f>
        <v>407.23995976973305</v>
      </c>
      <c r="K137" s="2">
        <f>TREND(Calibration!$A$2:$A$4,Calibration!$C$2:$C$4,E137)</f>
        <v>649.46405375470135</v>
      </c>
      <c r="L137" s="2">
        <f>TREND(Calibration!$A$2:$A$4,Calibration!$D$2:$D$4,G137)</f>
        <v>555.14853081231843</v>
      </c>
    </row>
    <row r="138" spans="1:12" x14ac:dyDescent="0.25">
      <c r="A138">
        <v>678277</v>
      </c>
      <c r="B138">
        <v>14.692999840000001</v>
      </c>
      <c r="C138">
        <v>0.63510001000000005</v>
      </c>
      <c r="D138">
        <v>526.85900878999996</v>
      </c>
      <c r="E138">
        <v>1.67630005</v>
      </c>
      <c r="F138">
        <v>9.9000003020963209E+37</v>
      </c>
      <c r="G138">
        <v>1.4467999899999999</v>
      </c>
      <c r="H138">
        <v>9.9000003020963209E+37</v>
      </c>
      <c r="J138" s="2">
        <f>TREND(Calibration!$A$2:$A$4,Calibration!$B$2:$B$4,C138)</f>
        <v>406.258590981498</v>
      </c>
      <c r="K138" s="2">
        <f>TREND(Calibration!$A$2:$A$4,Calibration!$C$2:$C$4,E138)</f>
        <v>658.44589695281832</v>
      </c>
      <c r="L138" s="2">
        <f>TREND(Calibration!$A$2:$A$4,Calibration!$D$2:$D$4,G138)</f>
        <v>555.39586594306786</v>
      </c>
    </row>
    <row r="139" spans="1:12" x14ac:dyDescent="0.25">
      <c r="A139">
        <v>683256</v>
      </c>
      <c r="B139">
        <v>14.62300014</v>
      </c>
      <c r="C139">
        <v>0.63400000000000001</v>
      </c>
      <c r="D139">
        <v>9.9000003020963209E+37</v>
      </c>
      <c r="E139">
        <v>1.7076</v>
      </c>
      <c r="F139">
        <v>788.29199218999997</v>
      </c>
      <c r="G139">
        <v>1.44889998</v>
      </c>
      <c r="H139">
        <v>9.9000003020963209E+37</v>
      </c>
      <c r="J139" s="2">
        <f>TREND(Calibration!$A$2:$A$4,Calibration!$B$2:$B$4,C139)</f>
        <v>405.58387693818037</v>
      </c>
      <c r="K139" s="2">
        <f>TREND(Calibration!$A$2:$A$4,Calibration!$C$2:$C$4,E139)</f>
        <v>671.10940371061804</v>
      </c>
      <c r="L139" s="2">
        <f>TREND(Calibration!$A$2:$A$4,Calibration!$D$2:$D$4,G139)</f>
        <v>556.26156363502912</v>
      </c>
    </row>
    <row r="140" spans="1:12" x14ac:dyDescent="0.25">
      <c r="A140">
        <v>688255</v>
      </c>
      <c r="B140">
        <v>14.649999619999999</v>
      </c>
      <c r="C140">
        <v>0.63450002999999999</v>
      </c>
      <c r="D140">
        <v>370.16699218999997</v>
      </c>
      <c r="E140">
        <v>1.7010999899999999</v>
      </c>
      <c r="F140">
        <v>9.9000003020963209E+37</v>
      </c>
      <c r="G140">
        <v>1.4510999899999999</v>
      </c>
      <c r="H140">
        <v>1065.27697754</v>
      </c>
      <c r="J140" s="2">
        <f>TREND(Calibration!$A$2:$A$4,Calibration!$B$2:$B$4,C140)</f>
        <v>405.89058075276398</v>
      </c>
      <c r="K140" s="2">
        <f>TREND(Calibration!$A$2:$A$4,Calibration!$C$2:$C$4,E140)</f>
        <v>668.47959374092898</v>
      </c>
      <c r="L140" s="2">
        <f>TREND(Calibration!$A$2:$A$4,Calibration!$D$2:$D$4,G140)</f>
        <v>557.16849346769084</v>
      </c>
    </row>
    <row r="141" spans="1:12" x14ac:dyDescent="0.25">
      <c r="A141">
        <v>693256</v>
      </c>
      <c r="B141">
        <v>14.59399986</v>
      </c>
      <c r="C141">
        <v>0.62970000999999998</v>
      </c>
      <c r="D141">
        <v>880.57897949000005</v>
      </c>
      <c r="E141">
        <v>1.7102999699999999</v>
      </c>
      <c r="F141">
        <v>9.9000003020963209E+37</v>
      </c>
      <c r="G141">
        <v>1.45270002</v>
      </c>
      <c r="H141">
        <v>9.9000003020963209E+37</v>
      </c>
      <c r="J141" s="2">
        <f>TREND(Calibration!$A$2:$A$4,Calibration!$B$2:$B$4,C141)</f>
        <v>402.94638851614303</v>
      </c>
      <c r="K141" s="2">
        <f>TREND(Calibration!$A$2:$A$4,Calibration!$C$2:$C$4,E141)</f>
        <v>672.20177249526</v>
      </c>
      <c r="L141" s="2">
        <f>TREND(Calibration!$A$2:$A$4,Calibration!$D$2:$D$4,G141)</f>
        <v>557.82808816960312</v>
      </c>
    </row>
    <row r="142" spans="1:12" x14ac:dyDescent="0.25">
      <c r="A142">
        <v>698256</v>
      </c>
      <c r="B142">
        <v>14.52600002</v>
      </c>
      <c r="C142">
        <v>0.63080000999999997</v>
      </c>
      <c r="D142">
        <v>1219.6199951200001</v>
      </c>
      <c r="E142">
        <v>1.6790000199999999</v>
      </c>
      <c r="F142">
        <v>9.9000003020963209E+37</v>
      </c>
      <c r="G142">
        <v>1.45159996</v>
      </c>
      <c r="H142">
        <v>9.9000003020963209E+37</v>
      </c>
      <c r="J142" s="2">
        <f>TREND(Calibration!$A$2:$A$4,Calibration!$B$2:$B$4,C142)</f>
        <v>403.62109642575234</v>
      </c>
      <c r="K142" s="2">
        <f>TREND(Calibration!$A$2:$A$4,Calibration!$C$2:$C$4,E142)</f>
        <v>659.53826573746028</v>
      </c>
      <c r="L142" s="2">
        <f>TREND(Calibration!$A$2:$A$4,Calibration!$D$2:$D$4,G142)</f>
        <v>557.37460058012948</v>
      </c>
    </row>
    <row r="143" spans="1:12" x14ac:dyDescent="0.25">
      <c r="A143">
        <v>703256</v>
      </c>
      <c r="B143">
        <v>14.42399979</v>
      </c>
      <c r="C143">
        <v>0.62699996999999996</v>
      </c>
      <c r="D143">
        <v>909.28900146000001</v>
      </c>
      <c r="E143">
        <v>1.6411999500000001</v>
      </c>
      <c r="F143">
        <v>9.9000003020963209E+37</v>
      </c>
      <c r="G143">
        <v>1.4531999799999999</v>
      </c>
      <c r="H143">
        <v>9.9000003020963209E+37</v>
      </c>
      <c r="J143" s="2">
        <f>TREND(Calibration!$A$2:$A$4,Calibration!$B$2:$B$4,C143)</f>
        <v>401.29026274863241</v>
      </c>
      <c r="K143" s="2">
        <f>TREND(Calibration!$A$2:$A$4,Calibration!$C$2:$C$4,E143)</f>
        <v>644.24490450556368</v>
      </c>
      <c r="L143" s="2">
        <f>TREND(Calibration!$A$2:$A$4,Calibration!$D$2:$D$4,G143)</f>
        <v>558.0341911596521</v>
      </c>
    </row>
    <row r="144" spans="1:12" x14ac:dyDescent="0.25">
      <c r="A144">
        <v>708256</v>
      </c>
      <c r="B144">
        <v>14.29599953</v>
      </c>
      <c r="C144">
        <v>0.63020003000000002</v>
      </c>
      <c r="D144">
        <v>627.52600098000005</v>
      </c>
      <c r="E144">
        <v>1.7924</v>
      </c>
      <c r="F144">
        <v>9.9000003020963209E+37</v>
      </c>
      <c r="G144">
        <v>1.45379996</v>
      </c>
      <c r="H144">
        <v>9.9000003020963209E+37</v>
      </c>
      <c r="J144" s="2">
        <f>TREND(Calibration!$A$2:$A$4,Calibration!$B$2:$B$4,C144)</f>
        <v>403.25308619701838</v>
      </c>
      <c r="K144" s="2">
        <f>TREND(Calibration!$A$2:$A$4,Calibration!$C$2:$C$4,E144)</f>
        <v>705.41825637847921</v>
      </c>
      <c r="L144" s="2">
        <f>TREND(Calibration!$A$2:$A$4,Calibration!$D$2:$D$4,G144)</f>
        <v>558.28152629040164</v>
      </c>
    </row>
    <row r="145" spans="1:12" x14ac:dyDescent="0.25">
      <c r="A145">
        <v>713255</v>
      </c>
      <c r="B145">
        <v>14.180999760000001</v>
      </c>
      <c r="C145">
        <v>0.62860000000000005</v>
      </c>
      <c r="D145">
        <v>559.63397216999999</v>
      </c>
      <c r="E145">
        <v>1.7724000200000001</v>
      </c>
      <c r="F145">
        <v>9.9000003020963209E+37</v>
      </c>
      <c r="G145">
        <v>1.4549000299999999</v>
      </c>
      <c r="H145">
        <v>9.9000003020963209E+37</v>
      </c>
      <c r="J145" s="2">
        <f>TREND(Calibration!$A$2:$A$4,Calibration!$B$2:$B$4,C145)</f>
        <v>402.27167447282545</v>
      </c>
      <c r="K145" s="2">
        <f>TREND(Calibration!$A$2:$A$4,Calibration!$C$2:$C$4,E145)</f>
        <v>697.32655393531684</v>
      </c>
      <c r="L145" s="2">
        <f>TREND(Calibration!$A$2:$A$4,Calibration!$D$2:$D$4,G145)</f>
        <v>558.73501800226495</v>
      </c>
    </row>
    <row r="146" spans="1:12" x14ac:dyDescent="0.25">
      <c r="A146">
        <v>718255</v>
      </c>
      <c r="B146">
        <v>14.06299973</v>
      </c>
      <c r="C146">
        <v>0.62429999999999997</v>
      </c>
      <c r="D146">
        <v>630.29199218999997</v>
      </c>
      <c r="E146">
        <v>1.7000000500000001</v>
      </c>
      <c r="F146">
        <v>9.9000003020963209E+37</v>
      </c>
      <c r="G146">
        <v>1.4505000100000001</v>
      </c>
      <c r="H146">
        <v>9.9000003020963209E+37</v>
      </c>
      <c r="J146" s="2">
        <f>TREND(Calibration!$A$2:$A$4,Calibration!$B$2:$B$4,C146)</f>
        <v>399.63417991707979</v>
      </c>
      <c r="K146" s="2">
        <f>TREND(Calibration!$A$2:$A$4,Calibration!$C$2:$C$4,E146)</f>
        <v>668.03457393664269</v>
      </c>
      <c r="L146" s="2">
        <f>TREND(Calibration!$A$2:$A$4,Calibration!$D$2:$D$4,G146)</f>
        <v>556.92115833694129</v>
      </c>
    </row>
    <row r="147" spans="1:12" x14ac:dyDescent="0.25">
      <c r="A147">
        <v>723255</v>
      </c>
      <c r="B147">
        <v>14.00899982</v>
      </c>
      <c r="C147">
        <v>0.62809998</v>
      </c>
      <c r="D147">
        <v>828.91302489999998</v>
      </c>
      <c r="E147">
        <v>1.6557999800000001</v>
      </c>
      <c r="F147">
        <v>984.96197510000002</v>
      </c>
      <c r="G147">
        <v>1.4531999799999999</v>
      </c>
      <c r="H147">
        <v>9.9000003020963209E+37</v>
      </c>
      <c r="J147" s="2">
        <f>TREND(Calibration!$A$2:$A$4,Calibration!$B$2:$B$4,C147)</f>
        <v>401.96497679195005</v>
      </c>
      <c r="K147" s="2">
        <f>TREND(Calibration!$A$2:$A$4,Calibration!$C$2:$C$4,E147)</f>
        <v>650.15186533358667</v>
      </c>
      <c r="L147" s="2">
        <f>TREND(Calibration!$A$2:$A$4,Calibration!$D$2:$D$4,G147)</f>
        <v>558.0341911596521</v>
      </c>
    </row>
    <row r="148" spans="1:12" x14ac:dyDescent="0.25">
      <c r="A148">
        <v>728253</v>
      </c>
      <c r="B148">
        <v>14.03100014</v>
      </c>
      <c r="C148">
        <v>0.62699996999999996</v>
      </c>
      <c r="D148">
        <v>754.88598633000004</v>
      </c>
      <c r="E148">
        <v>1.6504000400000001</v>
      </c>
      <c r="F148">
        <v>9.9000003020963209E+37</v>
      </c>
      <c r="G148">
        <v>1.4500000500000001</v>
      </c>
      <c r="H148">
        <v>9.9000003020963209E+37</v>
      </c>
      <c r="J148" s="2">
        <f>TREND(Calibration!$A$2:$A$4,Calibration!$B$2:$B$4,C148)</f>
        <v>401.29026274863241</v>
      </c>
      <c r="K148" s="2">
        <f>TREND(Calibration!$A$2:$A$4,Calibration!$C$2:$C$4,E148)</f>
        <v>647.96712776430263</v>
      </c>
      <c r="L148" s="2">
        <f>TREND(Calibration!$A$2:$A$4,Calibration!$D$2:$D$4,G148)</f>
        <v>556.71505534689243</v>
      </c>
    </row>
    <row r="149" spans="1:12" x14ac:dyDescent="0.25">
      <c r="A149">
        <v>733253</v>
      </c>
      <c r="B149">
        <v>14.04399967</v>
      </c>
      <c r="C149">
        <v>0.63080000999999997</v>
      </c>
      <c r="D149">
        <v>1165.9239502</v>
      </c>
      <c r="E149">
        <v>1.6621999700000001</v>
      </c>
      <c r="F149">
        <v>1284.8289794899999</v>
      </c>
      <c r="G149">
        <v>1.45220006</v>
      </c>
      <c r="H149">
        <v>9.9000003020963209E+37</v>
      </c>
      <c r="J149" s="2">
        <f>TREND(Calibration!$A$2:$A$4,Calibration!$B$2:$B$4,C149)</f>
        <v>403.62109642575234</v>
      </c>
      <c r="K149" s="2">
        <f>TREND(Calibration!$A$2:$A$4,Calibration!$C$2:$C$4,E149)</f>
        <v>652.74120865889074</v>
      </c>
      <c r="L149" s="2">
        <f>TREND(Calibration!$A$2:$A$4,Calibration!$D$2:$D$4,G149)</f>
        <v>557.62198517955414</v>
      </c>
    </row>
    <row r="150" spans="1:12" x14ac:dyDescent="0.25">
      <c r="A150">
        <v>738266</v>
      </c>
      <c r="B150">
        <v>14.053999900000001</v>
      </c>
      <c r="C150">
        <v>0.63400000000000001</v>
      </c>
      <c r="D150">
        <v>1262.8399658200001</v>
      </c>
      <c r="E150">
        <v>1.6698000399999999</v>
      </c>
      <c r="F150">
        <v>1199.7170410199999</v>
      </c>
      <c r="G150">
        <v>1.45270002</v>
      </c>
      <c r="H150">
        <v>9.9000003020963209E+37</v>
      </c>
      <c r="J150" s="2">
        <f>TREND(Calibration!$A$2:$A$4,Calibration!$B$2:$B$4,C150)</f>
        <v>405.58387693818037</v>
      </c>
      <c r="K150" s="2">
        <f>TREND(Calibration!$A$2:$A$4,Calibration!$C$2:$C$4,E150)</f>
        <v>655.81608698312925</v>
      </c>
      <c r="L150" s="2">
        <f>TREND(Calibration!$A$2:$A$4,Calibration!$D$2:$D$4,G150)</f>
        <v>557.82808816960312</v>
      </c>
    </row>
    <row r="151" spans="1:12" x14ac:dyDescent="0.25">
      <c r="A151">
        <v>743254</v>
      </c>
      <c r="B151">
        <v>14.071999549999999</v>
      </c>
      <c r="C151">
        <v>0.63239997999999997</v>
      </c>
      <c r="D151">
        <v>1278.23596191</v>
      </c>
      <c r="E151">
        <v>1.6513999699999999</v>
      </c>
      <c r="F151">
        <v>9.9000003020963209E+37</v>
      </c>
      <c r="G151">
        <v>1.45220006</v>
      </c>
      <c r="H151">
        <v>9.9000003020963209E+37</v>
      </c>
      <c r="J151" s="2">
        <f>TREND(Calibration!$A$2:$A$4,Calibration!$B$2:$B$4,C151)</f>
        <v>404.60247134769565</v>
      </c>
      <c r="K151" s="2">
        <f>TREND(Calibration!$A$2:$A$4,Calibration!$C$2:$C$4,E151)</f>
        <v>648.37168497005928</v>
      </c>
      <c r="L151" s="2">
        <f>TREND(Calibration!$A$2:$A$4,Calibration!$D$2:$D$4,G151)</f>
        <v>557.62198517955414</v>
      </c>
    </row>
    <row r="152" spans="1:12" x14ac:dyDescent="0.25">
      <c r="A152">
        <v>748253</v>
      </c>
      <c r="B152">
        <v>13.99600029</v>
      </c>
      <c r="C152">
        <v>0.62860000000000005</v>
      </c>
      <c r="D152">
        <v>1327.6590576200001</v>
      </c>
      <c r="E152">
        <v>1.6612000499999999</v>
      </c>
      <c r="F152">
        <v>9.9000003020963209E+37</v>
      </c>
      <c r="G152">
        <v>1.45379996</v>
      </c>
      <c r="H152">
        <v>9.9000003020963209E+37</v>
      </c>
      <c r="J152" s="2">
        <f>TREND(Calibration!$A$2:$A$4,Calibration!$B$2:$B$4,C152)</f>
        <v>402.27167447282545</v>
      </c>
      <c r="K152" s="2">
        <f>TREND(Calibration!$A$2:$A$4,Calibration!$C$2:$C$4,E152)</f>
        <v>652.33665549898922</v>
      </c>
      <c r="L152" s="2">
        <f>TREND(Calibration!$A$2:$A$4,Calibration!$D$2:$D$4,G152)</f>
        <v>558.28152629040164</v>
      </c>
    </row>
    <row r="153" spans="1:12" x14ac:dyDescent="0.25">
      <c r="A153">
        <v>753253</v>
      </c>
      <c r="B153">
        <v>13.944000239999999</v>
      </c>
      <c r="C153">
        <v>0.62970000999999998</v>
      </c>
      <c r="D153">
        <v>823.83898925999995</v>
      </c>
      <c r="E153">
        <v>1.70650005</v>
      </c>
      <c r="F153">
        <v>9.9000003020963209E+37</v>
      </c>
      <c r="G153">
        <v>1.4543000500000001</v>
      </c>
      <c r="H153">
        <v>9.9000003020963209E+37</v>
      </c>
      <c r="J153" s="2">
        <f>TREND(Calibration!$A$2:$A$4,Calibration!$B$2:$B$4,C153)</f>
        <v>402.94638851614303</v>
      </c>
      <c r="K153" s="2">
        <f>TREND(Calibration!$A$2:$A$4,Calibration!$C$2:$C$4,E153)</f>
        <v>670.6643798604764</v>
      </c>
      <c r="L153" s="2">
        <f>TREND(Calibration!$A$2:$A$4,Calibration!$D$2:$D$4,G153)</f>
        <v>558.4876828715154</v>
      </c>
    </row>
    <row r="154" spans="1:12" x14ac:dyDescent="0.25">
      <c r="A154">
        <v>758254</v>
      </c>
      <c r="B154">
        <v>13.911999700000001</v>
      </c>
      <c r="C154">
        <v>0.62970000999999998</v>
      </c>
      <c r="D154">
        <v>489.93600464000002</v>
      </c>
      <c r="E154">
        <v>1.7340999800000001</v>
      </c>
      <c r="F154">
        <v>9.9000003020963209E+37</v>
      </c>
      <c r="G154">
        <v>1.45379996</v>
      </c>
      <c r="H154">
        <v>9.9000003020963209E+37</v>
      </c>
      <c r="J154" s="2">
        <f>TREND(Calibration!$A$2:$A$4,Calibration!$B$2:$B$4,C154)</f>
        <v>402.94638851614303</v>
      </c>
      <c r="K154" s="2">
        <f>TREND(Calibration!$A$2:$A$4,Calibration!$C$2:$C$4,E154)</f>
        <v>681.83091207761413</v>
      </c>
      <c r="L154" s="2">
        <f>TREND(Calibration!$A$2:$A$4,Calibration!$D$2:$D$4,G154)</f>
        <v>558.28152629040164</v>
      </c>
    </row>
    <row r="155" spans="1:12" x14ac:dyDescent="0.25">
      <c r="A155">
        <v>763255</v>
      </c>
      <c r="B155">
        <v>13.800999640000001</v>
      </c>
      <c r="C155">
        <v>0.64160001</v>
      </c>
      <c r="D155">
        <v>1140.1459960899999</v>
      </c>
      <c r="E155">
        <v>1.7092000199999999</v>
      </c>
      <c r="F155">
        <v>9.9000003020963209E+37</v>
      </c>
      <c r="G155">
        <v>1.4543000500000001</v>
      </c>
      <c r="H155">
        <v>9.9000003020963209E+37</v>
      </c>
      <c r="J155" s="2">
        <f>TREND(Calibration!$A$2:$A$4,Calibration!$B$2:$B$4,C155)</f>
        <v>410.24550135646228</v>
      </c>
      <c r="K155" s="2">
        <f>TREND(Calibration!$A$2:$A$4,Calibration!$C$2:$C$4,E155)</f>
        <v>671.75674864511836</v>
      </c>
      <c r="L155" s="2">
        <f>TREND(Calibration!$A$2:$A$4,Calibration!$D$2:$D$4,G155)</f>
        <v>558.4876828715154</v>
      </c>
    </row>
    <row r="156" spans="1:12" x14ac:dyDescent="0.25">
      <c r="A156">
        <v>768255</v>
      </c>
      <c r="B156">
        <v>13.739999770000001</v>
      </c>
      <c r="C156">
        <v>0.63400000000000001</v>
      </c>
      <c r="D156">
        <v>1216.2530517600001</v>
      </c>
      <c r="E156">
        <v>1.7049000299999999</v>
      </c>
      <c r="F156">
        <v>9.9000003020963209E+37</v>
      </c>
      <c r="G156">
        <v>1.4505000100000001</v>
      </c>
      <c r="H156">
        <v>9.9000003020963209E+37</v>
      </c>
      <c r="J156" s="2">
        <f>TREND(Calibration!$A$2:$A$4,Calibration!$B$2:$B$4,C156)</f>
        <v>405.58387693818037</v>
      </c>
      <c r="K156" s="2">
        <f>TREND(Calibration!$A$2:$A$4,Calibration!$C$2:$C$4,E156)</f>
        <v>670.01703492597596</v>
      </c>
      <c r="L156" s="2">
        <f>TREND(Calibration!$A$2:$A$4,Calibration!$D$2:$D$4,G156)</f>
        <v>556.92115833694129</v>
      </c>
    </row>
    <row r="157" spans="1:12" x14ac:dyDescent="0.25">
      <c r="A157">
        <v>773255</v>
      </c>
      <c r="B157">
        <v>13.71500015</v>
      </c>
      <c r="C157">
        <v>0.64050001000000001</v>
      </c>
      <c r="D157">
        <v>676.84997558999999</v>
      </c>
      <c r="E157">
        <v>1.6751999900000001</v>
      </c>
      <c r="F157">
        <v>1206.47497559</v>
      </c>
      <c r="G157">
        <v>1.45379996</v>
      </c>
      <c r="H157">
        <v>9.9000003020963209E+37</v>
      </c>
      <c r="J157" s="2">
        <f>TREND(Calibration!$A$2:$A$4,Calibration!$B$2:$B$4,C157)</f>
        <v>409.57079344685292</v>
      </c>
      <c r="K157" s="2">
        <f>TREND(Calibration!$A$2:$A$4,Calibration!$C$2:$C$4,E157)</f>
        <v>658.00082859826864</v>
      </c>
      <c r="L157" s="2">
        <f>TREND(Calibration!$A$2:$A$4,Calibration!$D$2:$D$4,G157)</f>
        <v>558.28152629040164</v>
      </c>
    </row>
    <row r="158" spans="1:12" x14ac:dyDescent="0.25">
      <c r="A158">
        <v>778255</v>
      </c>
      <c r="B158">
        <v>13.72000027</v>
      </c>
      <c r="C158">
        <v>0.64050001000000001</v>
      </c>
      <c r="D158">
        <v>674.21197510000002</v>
      </c>
      <c r="E158">
        <v>1.6557999800000001</v>
      </c>
      <c r="F158">
        <v>9.9000003020963209E+37</v>
      </c>
      <c r="G158">
        <v>1.45220006</v>
      </c>
      <c r="H158">
        <v>9.9000003020963209E+37</v>
      </c>
      <c r="J158" s="2">
        <f>TREND(Calibration!$A$2:$A$4,Calibration!$B$2:$B$4,C158)</f>
        <v>409.57079344685292</v>
      </c>
      <c r="K158" s="2">
        <f>TREND(Calibration!$A$2:$A$4,Calibration!$C$2:$C$4,E158)</f>
        <v>650.15186533358667</v>
      </c>
      <c r="L158" s="2">
        <f>TREND(Calibration!$A$2:$A$4,Calibration!$D$2:$D$4,G158)</f>
        <v>557.62198517955414</v>
      </c>
    </row>
    <row r="159" spans="1:12" x14ac:dyDescent="0.25">
      <c r="A159">
        <v>783255</v>
      </c>
      <c r="B159">
        <v>13.774000170000001</v>
      </c>
      <c r="C159">
        <v>0.64099996999999997</v>
      </c>
      <c r="D159">
        <v>1346.54199219</v>
      </c>
      <c r="E159">
        <v>1.6703000100000001</v>
      </c>
      <c r="F159">
        <v>1137.5510253899999</v>
      </c>
      <c r="G159">
        <v>1.45220006</v>
      </c>
      <c r="H159">
        <v>9.9000003020963209E+37</v>
      </c>
      <c r="J159" s="2">
        <f>TREND(Calibration!$A$2:$A$4,Calibration!$B$2:$B$4,C159)</f>
        <v>409.87745432547865</v>
      </c>
      <c r="K159" s="2">
        <f>TREND(Calibration!$A$2:$A$4,Calibration!$C$2:$C$4,E159)</f>
        <v>656.01836760893536</v>
      </c>
      <c r="L159" s="2">
        <f>TREND(Calibration!$A$2:$A$4,Calibration!$D$2:$D$4,G159)</f>
        <v>557.62198517955414</v>
      </c>
    </row>
    <row r="160" spans="1:12" x14ac:dyDescent="0.25">
      <c r="A160">
        <v>788256</v>
      </c>
      <c r="B160">
        <v>13.819000239999999</v>
      </c>
      <c r="C160">
        <v>0.64590000999999997</v>
      </c>
      <c r="D160">
        <v>1223.9489746100001</v>
      </c>
      <c r="E160">
        <v>1.69630003</v>
      </c>
      <c r="F160">
        <v>809.40399170000001</v>
      </c>
      <c r="G160">
        <v>1.45270002</v>
      </c>
      <c r="H160">
        <v>9.9000003020963209E+37</v>
      </c>
      <c r="J160" s="2">
        <f>TREND(Calibration!$A$2:$A$4,Calibration!$B$2:$B$4,C160)</f>
        <v>412.88299591220789</v>
      </c>
      <c r="K160" s="2">
        <f>TREND(Calibration!$A$2:$A$4,Calibration!$C$2:$C$4,E160)</f>
        <v>666.53759939598058</v>
      </c>
      <c r="L160" s="2">
        <f>TREND(Calibration!$A$2:$A$4,Calibration!$D$2:$D$4,G160)</f>
        <v>557.82808816960312</v>
      </c>
    </row>
    <row r="161" spans="1:12" x14ac:dyDescent="0.25">
      <c r="A161">
        <v>793255</v>
      </c>
      <c r="B161">
        <v>13.84500027</v>
      </c>
      <c r="C161">
        <v>0.64319998</v>
      </c>
      <c r="D161">
        <v>1146.95703125</v>
      </c>
      <c r="E161">
        <v>1.7595000300000001</v>
      </c>
      <c r="F161">
        <v>842.90600586000005</v>
      </c>
      <c r="G161">
        <v>1.45220006</v>
      </c>
      <c r="H161">
        <v>9.9000003020963209E+37</v>
      </c>
      <c r="J161" s="2">
        <f>TREND(Calibration!$A$2:$A$4,Calibration!$B$2:$B$4,C161)</f>
        <v>411.2268762784056</v>
      </c>
      <c r="K161" s="2">
        <f>TREND(Calibration!$A$2:$A$4,Calibration!$C$2:$C$4,E161)</f>
        <v>692.10740468617905</v>
      </c>
      <c r="L161" s="2">
        <f>TREND(Calibration!$A$2:$A$4,Calibration!$D$2:$D$4,G161)</f>
        <v>557.62198517955414</v>
      </c>
    </row>
    <row r="162" spans="1:12" x14ac:dyDescent="0.25">
      <c r="A162">
        <v>798255</v>
      </c>
      <c r="B162">
        <v>13.838999749999999</v>
      </c>
      <c r="C162">
        <v>0.64050001000000001</v>
      </c>
      <c r="D162">
        <v>9.9000003020963209E+37</v>
      </c>
      <c r="E162">
        <v>1.72000003</v>
      </c>
      <c r="F162">
        <v>330.73400879000002</v>
      </c>
      <c r="G162">
        <v>1.4549000299999999</v>
      </c>
      <c r="H162">
        <v>9.9000003020963209E+37</v>
      </c>
      <c r="J162" s="2">
        <f>TREND(Calibration!$A$2:$A$4,Calibration!$B$2:$B$4,C162)</f>
        <v>409.57079344685292</v>
      </c>
      <c r="K162" s="2">
        <f>TREND(Calibration!$A$2:$A$4,Calibration!$C$2:$C$4,E162)</f>
        <v>676.12627637980506</v>
      </c>
      <c r="L162" s="2">
        <f>TREND(Calibration!$A$2:$A$4,Calibration!$D$2:$D$4,G162)</f>
        <v>558.73501800226495</v>
      </c>
    </row>
    <row r="163" spans="1:12" x14ac:dyDescent="0.25">
      <c r="A163">
        <v>803256</v>
      </c>
      <c r="B163">
        <v>13.88399982</v>
      </c>
      <c r="C163">
        <v>0.64209998000000001</v>
      </c>
      <c r="D163">
        <v>998.12902831999997</v>
      </c>
      <c r="E163">
        <v>1.68920004</v>
      </c>
      <c r="F163">
        <v>722.60101318</v>
      </c>
      <c r="G163">
        <v>1.4553999900000001</v>
      </c>
      <c r="H163">
        <v>9.9000003020963209E+37</v>
      </c>
      <c r="J163" s="2">
        <f>TREND(Calibration!$A$2:$A$4,Calibration!$B$2:$B$4,C163)</f>
        <v>410.55216836879629</v>
      </c>
      <c r="K163" s="2">
        <f>TREND(Calibration!$A$2:$A$4,Calibration!$C$2:$C$4,E163)</f>
        <v>663.66504620195599</v>
      </c>
      <c r="L163" s="2">
        <f>TREND(Calibration!$A$2:$A$4,Calibration!$D$2:$D$4,G163)</f>
        <v>558.94112099231393</v>
      </c>
    </row>
    <row r="164" spans="1:12" x14ac:dyDescent="0.25">
      <c r="A164">
        <v>808255</v>
      </c>
      <c r="B164">
        <v>13.838999749999999</v>
      </c>
      <c r="C164">
        <v>0.64259999999999995</v>
      </c>
      <c r="D164">
        <v>9.9000003020963209E+37</v>
      </c>
      <c r="E164">
        <v>1.7524000399999999</v>
      </c>
      <c r="F164">
        <v>559.19799805000002</v>
      </c>
      <c r="G164">
        <v>1.45159996</v>
      </c>
      <c r="H164">
        <v>9.9000003020963209E+37</v>
      </c>
      <c r="J164" s="2">
        <f>TREND(Calibration!$A$2:$A$4,Calibration!$B$2:$B$4,C164)</f>
        <v>410.85886604967158</v>
      </c>
      <c r="K164" s="2">
        <f>TREND(Calibration!$A$2:$A$4,Calibration!$C$2:$C$4,E164)</f>
        <v>689.23485149215446</v>
      </c>
      <c r="L164" s="2">
        <f>TREND(Calibration!$A$2:$A$4,Calibration!$D$2:$D$4,G164)</f>
        <v>557.37460058012948</v>
      </c>
    </row>
    <row r="165" spans="1:12" x14ac:dyDescent="0.25">
      <c r="A165">
        <v>813256</v>
      </c>
      <c r="B165">
        <v>13.77099991</v>
      </c>
      <c r="C165">
        <v>0.63990002999999995</v>
      </c>
      <c r="D165">
        <v>1249.1550293</v>
      </c>
      <c r="E165">
        <v>1.6454999400000001</v>
      </c>
      <c r="F165">
        <v>465.89801025000003</v>
      </c>
      <c r="G165">
        <v>1.4549000299999999</v>
      </c>
      <c r="H165">
        <v>9.9000003020963209E+37</v>
      </c>
      <c r="J165" s="2">
        <f>TREND(Calibration!$A$2:$A$4,Calibration!$B$2:$B$4,C165)</f>
        <v>409.2027832181189</v>
      </c>
      <c r="K165" s="2">
        <f>TREND(Calibration!$A$2:$A$4,Calibration!$C$2:$C$4,E165)</f>
        <v>645.98461822470608</v>
      </c>
      <c r="L165" s="2">
        <f>TREND(Calibration!$A$2:$A$4,Calibration!$D$2:$D$4,G165)</f>
        <v>558.73501800226495</v>
      </c>
    </row>
    <row r="166" spans="1:12" x14ac:dyDescent="0.25">
      <c r="A166">
        <v>818255</v>
      </c>
      <c r="B166">
        <v>13.75899982</v>
      </c>
      <c r="C166">
        <v>0.64099996999999997</v>
      </c>
      <c r="D166">
        <v>1356.04199219</v>
      </c>
      <c r="E166">
        <v>1.6017999599999999</v>
      </c>
      <c r="F166">
        <v>596.55102538999995</v>
      </c>
      <c r="G166">
        <v>1.4576</v>
      </c>
      <c r="H166">
        <v>9.9000003020963209E+37</v>
      </c>
      <c r="J166" s="2">
        <f>TREND(Calibration!$A$2:$A$4,Calibration!$B$2:$B$4,C166)</f>
        <v>409.87745432547865</v>
      </c>
      <c r="K166" s="2">
        <f>TREND(Calibration!$A$2:$A$4,Calibration!$C$2:$C$4,E166)</f>
        <v>628.30423879771922</v>
      </c>
      <c r="L166" s="2">
        <f>TREND(Calibration!$A$2:$A$4,Calibration!$D$2:$D$4,G166)</f>
        <v>559.84805082497576</v>
      </c>
    </row>
    <row r="167" spans="1:12" x14ac:dyDescent="0.25">
      <c r="A167">
        <v>823255</v>
      </c>
      <c r="B167">
        <v>13.75899982</v>
      </c>
      <c r="C167">
        <v>0.64050001000000001</v>
      </c>
      <c r="D167">
        <v>9.9000003020963209E+37</v>
      </c>
      <c r="E167">
        <v>1.59099996</v>
      </c>
      <c r="F167">
        <v>367.73199462999997</v>
      </c>
      <c r="G167">
        <v>1.45809996</v>
      </c>
      <c r="H167">
        <v>9.9000003020963209E+37</v>
      </c>
      <c r="J167" s="2">
        <f>TREND(Calibration!$A$2:$A$4,Calibration!$B$2:$B$4,C167)</f>
        <v>409.57079344685292</v>
      </c>
      <c r="K167" s="2">
        <f>TREND(Calibration!$A$2:$A$4,Calibration!$C$2:$C$4,E167)</f>
        <v>623.93471510888787</v>
      </c>
      <c r="L167" s="2">
        <f>TREND(Calibration!$A$2:$A$4,Calibration!$D$2:$D$4,G167)</f>
        <v>560.05415381502462</v>
      </c>
    </row>
    <row r="168" spans="1:12" x14ac:dyDescent="0.25">
      <c r="A168">
        <v>828255</v>
      </c>
      <c r="B168">
        <v>13.74100018</v>
      </c>
      <c r="C168">
        <v>0.64259999999999995</v>
      </c>
      <c r="D168">
        <v>1362.42700195</v>
      </c>
      <c r="E168">
        <v>1.6396000399999999</v>
      </c>
      <c r="F168">
        <v>698.58197021000001</v>
      </c>
      <c r="G168">
        <v>1.4596999900000001</v>
      </c>
      <c r="H168">
        <v>9.9000003020963209E+37</v>
      </c>
      <c r="J168" s="2">
        <f>TREND(Calibration!$A$2:$A$4,Calibration!$B$2:$B$4,C168)</f>
        <v>410.85886604967158</v>
      </c>
      <c r="K168" s="2">
        <f>TREND(Calibration!$A$2:$A$4,Calibration!$C$2:$C$4,E168)</f>
        <v>643.59760407547117</v>
      </c>
      <c r="L168" s="2">
        <f>TREND(Calibration!$A$2:$A$4,Calibration!$D$2:$D$4,G168)</f>
        <v>560.7137485169369</v>
      </c>
    </row>
    <row r="169" spans="1:12" x14ac:dyDescent="0.25">
      <c r="A169">
        <v>833255</v>
      </c>
      <c r="B169">
        <v>13.76399994</v>
      </c>
      <c r="C169">
        <v>0.63719999999999999</v>
      </c>
      <c r="D169">
        <v>9.9000003020963209E+37</v>
      </c>
      <c r="E169">
        <v>1.63849998</v>
      </c>
      <c r="F169">
        <v>696.05999756000006</v>
      </c>
      <c r="G169">
        <v>1.4592000199999999</v>
      </c>
      <c r="H169">
        <v>9.9000003020963209E+37</v>
      </c>
      <c r="J169" s="2">
        <f>TREND(Calibration!$A$2:$A$4,Calibration!$B$2:$B$4,C169)</f>
        <v>407.5466635843166</v>
      </c>
      <c r="K169" s="2">
        <f>TREND(Calibration!$A$2:$A$4,Calibration!$C$2:$C$4,E169)</f>
        <v>643.15253572092161</v>
      </c>
      <c r="L169" s="2">
        <f>TREND(Calibration!$A$2:$A$4,Calibration!$D$2:$D$4,G169)</f>
        <v>560.50764140449826</v>
      </c>
    </row>
    <row r="170" spans="1:12" x14ac:dyDescent="0.25">
      <c r="A170">
        <v>838255</v>
      </c>
      <c r="B170">
        <v>13.819000239999999</v>
      </c>
      <c r="C170">
        <v>0.64209998000000001</v>
      </c>
      <c r="D170">
        <v>9.9000003020963209E+37</v>
      </c>
      <c r="E170">
        <v>1.6568000300000001</v>
      </c>
      <c r="F170">
        <v>865.63800048999997</v>
      </c>
      <c r="G170">
        <v>1.45809996</v>
      </c>
      <c r="H170">
        <v>9.9000003020963209E+37</v>
      </c>
      <c r="J170" s="2">
        <f>TREND(Calibration!$A$2:$A$4,Calibration!$B$2:$B$4,C170)</f>
        <v>410.55216836879629</v>
      </c>
      <c r="K170" s="2">
        <f>TREND(Calibration!$A$2:$A$4,Calibration!$C$2:$C$4,E170)</f>
        <v>650.5564710896067</v>
      </c>
      <c r="L170" s="2">
        <f>TREND(Calibration!$A$2:$A$4,Calibration!$D$2:$D$4,G170)</f>
        <v>560.05415381502462</v>
      </c>
    </row>
    <row r="171" spans="1:12" x14ac:dyDescent="0.25">
      <c r="A171">
        <v>843256</v>
      </c>
      <c r="B171">
        <v>13.786999700000001</v>
      </c>
      <c r="C171">
        <v>0.63719999999999999</v>
      </c>
      <c r="D171">
        <v>9.9000003020963209E+37</v>
      </c>
      <c r="E171">
        <v>1.70650005</v>
      </c>
      <c r="F171">
        <v>206.57400512999999</v>
      </c>
      <c r="G171">
        <v>1.45650005</v>
      </c>
      <c r="H171">
        <v>9.9000003020963209E+37</v>
      </c>
      <c r="J171" s="2">
        <f>TREND(Calibration!$A$2:$A$4,Calibration!$B$2:$B$4,C171)</f>
        <v>407.5466635843166</v>
      </c>
      <c r="K171" s="2">
        <f>TREND(Calibration!$A$2:$A$4,Calibration!$C$2:$C$4,E171)</f>
        <v>670.6643798604764</v>
      </c>
      <c r="L171" s="2">
        <f>TREND(Calibration!$A$2:$A$4,Calibration!$D$2:$D$4,G171)</f>
        <v>559.39460858178757</v>
      </c>
    </row>
    <row r="172" spans="1:12" x14ac:dyDescent="0.25">
      <c r="A172">
        <v>848256</v>
      </c>
      <c r="B172">
        <v>13.84200001</v>
      </c>
      <c r="C172">
        <v>0.64050001000000001</v>
      </c>
      <c r="D172">
        <v>1149.85095215</v>
      </c>
      <c r="E172">
        <v>1.6665999899999999</v>
      </c>
      <c r="F172">
        <v>782.33502196999996</v>
      </c>
      <c r="G172">
        <v>1.4576</v>
      </c>
      <c r="H172">
        <v>9.9000003020963209E+37</v>
      </c>
      <c r="J172" s="2">
        <f>TREND(Calibration!$A$2:$A$4,Calibration!$B$2:$B$4,C172)</f>
        <v>409.57079344685292</v>
      </c>
      <c r="K172" s="2">
        <f>TREND(Calibration!$A$2:$A$4,Calibration!$C$2:$C$4,E172)</f>
        <v>654.52139306827326</v>
      </c>
      <c r="L172" s="2">
        <f>TREND(Calibration!$A$2:$A$4,Calibration!$D$2:$D$4,G172)</f>
        <v>559.84805082497576</v>
      </c>
    </row>
    <row r="173" spans="1:12" x14ac:dyDescent="0.25">
      <c r="A173">
        <v>853256</v>
      </c>
      <c r="B173">
        <v>13.90400028</v>
      </c>
      <c r="C173">
        <v>0.64639997000000005</v>
      </c>
      <c r="D173">
        <v>1144.05505371</v>
      </c>
      <c r="E173">
        <v>1.6800999599999999</v>
      </c>
      <c r="F173">
        <v>1062.2760009799999</v>
      </c>
      <c r="G173">
        <v>1.45650005</v>
      </c>
      <c r="H173">
        <v>9.9000003020963209E+37</v>
      </c>
      <c r="J173" s="2">
        <f>TREND(Calibration!$A$2:$A$4,Calibration!$B$2:$B$4,C173)</f>
        <v>413.18965679083362</v>
      </c>
      <c r="K173" s="2">
        <f>TREND(Calibration!$A$2:$A$4,Calibration!$C$2:$C$4,E173)</f>
        <v>659.98328554174668</v>
      </c>
      <c r="L173" s="2">
        <f>TREND(Calibration!$A$2:$A$4,Calibration!$D$2:$D$4,G173)</f>
        <v>559.39460858178757</v>
      </c>
    </row>
    <row r="174" spans="1:12" x14ac:dyDescent="0.25">
      <c r="A174">
        <v>858255</v>
      </c>
      <c r="B174">
        <v>13.93599987</v>
      </c>
      <c r="C174">
        <v>0.64590000999999997</v>
      </c>
      <c r="D174">
        <v>1333.91894531</v>
      </c>
      <c r="E174">
        <v>1.6605999499999999</v>
      </c>
      <c r="F174">
        <v>1029.6889648399999</v>
      </c>
      <c r="G174">
        <v>1.46080005</v>
      </c>
      <c r="H174">
        <v>9.9000003020963209E+37</v>
      </c>
      <c r="J174" s="2">
        <f>TREND(Calibration!$A$2:$A$4,Calibration!$B$2:$B$4,C174)</f>
        <v>412.88299591220789</v>
      </c>
      <c r="K174" s="2">
        <f>TREND(Calibration!$A$2:$A$4,Calibration!$C$2:$C$4,E174)</f>
        <v>652.0938637243903</v>
      </c>
      <c r="L174" s="2">
        <f>TREND(Calibration!$A$2:$A$4,Calibration!$D$2:$D$4,G174)</f>
        <v>561.16723610641054</v>
      </c>
    </row>
    <row r="175" spans="1:12" x14ac:dyDescent="0.25">
      <c r="A175">
        <v>863255</v>
      </c>
      <c r="B175">
        <v>13.958999629999999</v>
      </c>
      <c r="C175">
        <v>0.64910000999999995</v>
      </c>
      <c r="D175">
        <v>9.9000003020963209E+37</v>
      </c>
      <c r="E175">
        <v>1.6881999999999999</v>
      </c>
      <c r="F175">
        <v>1107.42004395</v>
      </c>
      <c r="G175">
        <v>1.4619</v>
      </c>
      <c r="H175">
        <v>9.9000003020963209E+37</v>
      </c>
      <c r="J175" s="2">
        <f>TREND(Calibration!$A$2:$A$4,Calibration!$B$2:$B$4,C175)</f>
        <v>414.84578255834413</v>
      </c>
      <c r="K175" s="2">
        <f>TREND(Calibration!$A$2:$A$4,Calibration!$C$2:$C$4,E175)</f>
        <v>663.2604444917913</v>
      </c>
      <c r="L175" s="2">
        <f>TREND(Calibration!$A$2:$A$4,Calibration!$D$2:$D$4,G175)</f>
        <v>561.62067834959862</v>
      </c>
    </row>
    <row r="176" spans="1:12" x14ac:dyDescent="0.25">
      <c r="A176">
        <v>868255</v>
      </c>
      <c r="B176">
        <v>14.010000229999999</v>
      </c>
      <c r="C176">
        <v>0.63779998000000004</v>
      </c>
      <c r="D176">
        <v>9.9000003020963209E+37</v>
      </c>
      <c r="E176">
        <v>1.67470002</v>
      </c>
      <c r="F176">
        <v>950.84600829999999</v>
      </c>
      <c r="G176">
        <v>1.4602999699999999</v>
      </c>
      <c r="H176">
        <v>9.9000003020963209E+37</v>
      </c>
      <c r="J176" s="2">
        <f>TREND(Calibration!$A$2:$A$4,Calibration!$B$2:$B$4,C176)</f>
        <v>407.91467381305068</v>
      </c>
      <c r="K176" s="2">
        <f>TREND(Calibration!$A$2:$A$4,Calibration!$C$2:$C$4,E176)</f>
        <v>657.79854797246264</v>
      </c>
      <c r="L176" s="2">
        <f>TREND(Calibration!$A$2:$A$4,Calibration!$D$2:$D$4,G176)</f>
        <v>560.96108364768645</v>
      </c>
    </row>
    <row r="177" spans="1:12" x14ac:dyDescent="0.25">
      <c r="A177">
        <v>873256</v>
      </c>
      <c r="B177">
        <v>14.022999759999999</v>
      </c>
      <c r="C177">
        <v>0.64209998000000001</v>
      </c>
      <c r="D177">
        <v>9.9000003020963209E+37</v>
      </c>
      <c r="E177">
        <v>1.6578999800000001</v>
      </c>
      <c r="F177">
        <v>855.45202637</v>
      </c>
      <c r="G177">
        <v>1.4558999500000001</v>
      </c>
      <c r="H177">
        <v>9.9000003020963209E+37</v>
      </c>
      <c r="J177" s="2">
        <f>TREND(Calibration!$A$2:$A$4,Calibration!$B$2:$B$4,C177)</f>
        <v>410.55216836879629</v>
      </c>
      <c r="K177" s="2">
        <f>TREND(Calibration!$A$2:$A$4,Calibration!$C$2:$C$4,E177)</f>
        <v>651.00149493974834</v>
      </c>
      <c r="L177" s="2">
        <f>TREND(Calibration!$A$2:$A$4,Calibration!$D$2:$D$4,G177)</f>
        <v>559.1472239823629</v>
      </c>
    </row>
    <row r="178" spans="1:12" x14ac:dyDescent="0.25">
      <c r="A178">
        <v>878255</v>
      </c>
      <c r="B178">
        <v>14.123999599999999</v>
      </c>
      <c r="C178">
        <v>0.64639997000000005</v>
      </c>
      <c r="D178">
        <v>1034.35900879</v>
      </c>
      <c r="E178">
        <v>1.6843999599999999</v>
      </c>
      <c r="F178">
        <v>1101.6030273399999</v>
      </c>
      <c r="G178">
        <v>1.4586000400000001</v>
      </c>
      <c r="H178">
        <v>9.9000003020963209E+37</v>
      </c>
      <c r="J178" s="2">
        <f>TREND(Calibration!$A$2:$A$4,Calibration!$B$2:$B$4,C178)</f>
        <v>413.18965679083362</v>
      </c>
      <c r="K178" s="2">
        <f>TREND(Calibration!$A$2:$A$4,Calibration!$C$2:$C$4,E178)</f>
        <v>661.72300330674432</v>
      </c>
      <c r="L178" s="2">
        <f>TREND(Calibration!$A$2:$A$4,Calibration!$D$2:$D$4,G178)</f>
        <v>560.26030627374871</v>
      </c>
    </row>
    <row r="179" spans="1:12" x14ac:dyDescent="0.25">
      <c r="A179">
        <v>883255</v>
      </c>
      <c r="B179">
        <v>14.208000180000001</v>
      </c>
      <c r="C179">
        <v>0.64969999</v>
      </c>
      <c r="D179">
        <v>9.9000003020963209E+37</v>
      </c>
      <c r="E179">
        <v>1.69630003</v>
      </c>
      <c r="F179">
        <v>1256.30505371</v>
      </c>
      <c r="G179">
        <v>1.4596999900000001</v>
      </c>
      <c r="H179">
        <v>9.9000003020963209E+37</v>
      </c>
      <c r="J179" s="2">
        <f>TREND(Calibration!$A$2:$A$4,Calibration!$B$2:$B$4,C179)</f>
        <v>415.21379278707821</v>
      </c>
      <c r="K179" s="2">
        <f>TREND(Calibration!$A$2:$A$4,Calibration!$C$2:$C$4,E179)</f>
        <v>666.53759939598058</v>
      </c>
      <c r="L179" s="2">
        <f>TREND(Calibration!$A$2:$A$4,Calibration!$D$2:$D$4,G179)</f>
        <v>560.7137485169369</v>
      </c>
    </row>
    <row r="180" spans="1:12" x14ac:dyDescent="0.25">
      <c r="A180">
        <v>888256</v>
      </c>
      <c r="B180">
        <v>14.256999970000001</v>
      </c>
      <c r="C180">
        <v>0.63990002999999995</v>
      </c>
      <c r="D180">
        <v>9.9000003020963209E+37</v>
      </c>
      <c r="E180">
        <v>1.74489999</v>
      </c>
      <c r="F180">
        <v>532.58599853999999</v>
      </c>
      <c r="G180">
        <v>1.4576</v>
      </c>
      <c r="H180">
        <v>9.9000003020963209E+37</v>
      </c>
      <c r="J180" s="2">
        <f>TREND(Calibration!$A$2:$A$4,Calibration!$B$2:$B$4,C180)</f>
        <v>409.2027832181189</v>
      </c>
      <c r="K180" s="2">
        <f>TREND(Calibration!$A$2:$A$4,Calibration!$C$2:$C$4,E180)</f>
        <v>686.20043981230071</v>
      </c>
      <c r="L180" s="2">
        <f>TREND(Calibration!$A$2:$A$4,Calibration!$D$2:$D$4,G180)</f>
        <v>559.84805082497576</v>
      </c>
    </row>
    <row r="181" spans="1:12" x14ac:dyDescent="0.25">
      <c r="A181">
        <v>893256</v>
      </c>
      <c r="B181">
        <v>14.39599991</v>
      </c>
      <c r="C181">
        <v>0.64700000999999996</v>
      </c>
      <c r="D181">
        <v>1204.2419433600001</v>
      </c>
      <c r="E181">
        <v>1.9982000600000001</v>
      </c>
      <c r="F181">
        <v>862.70697021000001</v>
      </c>
      <c r="G181">
        <v>1.46080005</v>
      </c>
      <c r="H181">
        <v>9.9000003020963209E+37</v>
      </c>
      <c r="J181" s="2">
        <f>TREND(Calibration!$A$2:$A$4,Calibration!$B$2:$B$4,C181)</f>
        <v>413.5577038218172</v>
      </c>
      <c r="K181" s="2">
        <f>TREND(Calibration!$A$2:$A$4,Calibration!$C$2:$C$4,E181)</f>
        <v>788.68198205745318</v>
      </c>
      <c r="L181" s="2">
        <f>TREND(Calibration!$A$2:$A$4,Calibration!$D$2:$D$4,G181)</f>
        <v>561.16723610641054</v>
      </c>
    </row>
    <row r="182" spans="1:12" x14ac:dyDescent="0.25">
      <c r="A182">
        <v>898256</v>
      </c>
      <c r="B182">
        <v>14.52600002</v>
      </c>
      <c r="C182">
        <v>0.64800000000000002</v>
      </c>
      <c r="D182">
        <v>1007.86999512</v>
      </c>
      <c r="E182">
        <v>1.8054000100000001</v>
      </c>
      <c r="F182">
        <v>1244.9119873</v>
      </c>
      <c r="G182">
        <v>1.46080005</v>
      </c>
      <c r="H182">
        <v>9.9000003020963209E+37</v>
      </c>
      <c r="J182" s="2">
        <f>TREND(Calibration!$A$2:$A$4,Calibration!$B$2:$B$4,C182)</f>
        <v>414.17106851502655</v>
      </c>
      <c r="K182" s="2">
        <f>TREND(Calibration!$A$2:$A$4,Calibration!$C$2:$C$4,E182)</f>
        <v>710.67787227200188</v>
      </c>
      <c r="L182" s="2">
        <f>TREND(Calibration!$A$2:$A$4,Calibration!$D$2:$D$4,G182)</f>
        <v>561.16723610641054</v>
      </c>
    </row>
    <row r="183" spans="1:12" x14ac:dyDescent="0.25">
      <c r="A183">
        <v>903256</v>
      </c>
      <c r="B183">
        <v>14.5909996</v>
      </c>
      <c r="C183">
        <v>0.65130001000000004</v>
      </c>
      <c r="D183">
        <v>1321.41699219</v>
      </c>
      <c r="E183">
        <v>1.68710005</v>
      </c>
      <c r="F183">
        <v>1121.6920166</v>
      </c>
      <c r="G183">
        <v>1.4619</v>
      </c>
      <c r="H183">
        <v>9.9000003020963209E+37</v>
      </c>
      <c r="J183" s="2">
        <f>TREND(Calibration!$A$2:$A$4,Calibration!$B$2:$B$4,C183)</f>
        <v>416.19519837756286</v>
      </c>
      <c r="K183" s="2">
        <f>TREND(Calibration!$A$2:$A$4,Calibration!$C$2:$C$4,E183)</f>
        <v>662.81542064164967</v>
      </c>
      <c r="L183" s="2">
        <f>TREND(Calibration!$A$2:$A$4,Calibration!$D$2:$D$4,G183)</f>
        <v>561.62067834959862</v>
      </c>
    </row>
    <row r="184" spans="1:12" x14ac:dyDescent="0.25">
      <c r="A184">
        <v>908255</v>
      </c>
      <c r="B184">
        <v>14.6590004</v>
      </c>
      <c r="C184">
        <v>0.65509998999999997</v>
      </c>
      <c r="D184">
        <v>1354.52697754</v>
      </c>
      <c r="E184">
        <v>1.85290003</v>
      </c>
      <c r="F184">
        <v>9.9000003020963209E+37</v>
      </c>
      <c r="G184">
        <v>1.4592000199999999</v>
      </c>
      <c r="H184">
        <v>9.9000003020963209E+37</v>
      </c>
      <c r="J184" s="2">
        <f>TREND(Calibration!$A$2:$A$4,Calibration!$B$2:$B$4,C184)</f>
        <v>418.52599525243312</v>
      </c>
      <c r="K184" s="2">
        <f>TREND(Calibration!$A$2:$A$4,Calibration!$C$2:$C$4,E184)</f>
        <v>729.89569288403561</v>
      </c>
      <c r="L184" s="2">
        <f>TREND(Calibration!$A$2:$A$4,Calibration!$D$2:$D$4,G184)</f>
        <v>560.50764140449826</v>
      </c>
    </row>
    <row r="185" spans="1:12" x14ac:dyDescent="0.25">
      <c r="A185">
        <v>913256</v>
      </c>
      <c r="B185">
        <v>14.73600006</v>
      </c>
      <c r="C185">
        <v>0.66420000999999995</v>
      </c>
      <c r="D185">
        <v>1319.7979736299999</v>
      </c>
      <c r="E185">
        <v>1.6837999800000001</v>
      </c>
      <c r="F185">
        <v>9.9000003020963209E+37</v>
      </c>
      <c r="G185">
        <v>1.45700002</v>
      </c>
      <c r="H185">
        <v>9.9000003020963209E+37</v>
      </c>
      <c r="J185" s="2">
        <f>TREND(Calibration!$A$2:$A$4,Calibration!$B$2:$B$4,C185)</f>
        <v>424.10768204479967</v>
      </c>
      <c r="K185" s="2">
        <f>TREND(Calibration!$A$2:$A$4,Calibration!$C$2:$C$4,E185)</f>
        <v>661.48026008240879</v>
      </c>
      <c r="L185" s="2">
        <f>TREND(Calibration!$A$2:$A$4,Calibration!$D$2:$D$4,G185)</f>
        <v>559.6007156942261</v>
      </c>
    </row>
    <row r="186" spans="1:12" x14ac:dyDescent="0.25">
      <c r="A186">
        <v>918255</v>
      </c>
      <c r="B186">
        <v>14.772000309999999</v>
      </c>
      <c r="C186">
        <v>0.66860001999999996</v>
      </c>
      <c r="D186">
        <v>1187.04394531</v>
      </c>
      <c r="E186">
        <v>1.63469994</v>
      </c>
      <c r="F186">
        <v>9.9000003020963209E+37</v>
      </c>
      <c r="G186">
        <v>1.4586000400000001</v>
      </c>
      <c r="H186">
        <v>9.9000003020963209E+37</v>
      </c>
      <c r="J186" s="2">
        <f>TREND(Calibration!$A$2:$A$4,Calibration!$B$2:$B$4,C186)</f>
        <v>426.8065198169453</v>
      </c>
      <c r="K186" s="2">
        <f>TREND(Calibration!$A$2:$A$4,Calibration!$C$2:$C$4,E186)</f>
        <v>641.61509453587462</v>
      </c>
      <c r="L186" s="2">
        <f>TREND(Calibration!$A$2:$A$4,Calibration!$D$2:$D$4,G186)</f>
        <v>560.26030627374871</v>
      </c>
    </row>
    <row r="187" spans="1:12" x14ac:dyDescent="0.25">
      <c r="A187">
        <v>923255</v>
      </c>
      <c r="B187">
        <v>14.79800034</v>
      </c>
      <c r="C187">
        <v>0.67510002999999996</v>
      </c>
      <c r="D187">
        <v>1137.20703125</v>
      </c>
      <c r="E187">
        <v>1.6396000399999999</v>
      </c>
      <c r="F187">
        <v>9.9000003020963209E+37</v>
      </c>
      <c r="G187">
        <v>1.4586000400000001</v>
      </c>
      <c r="H187">
        <v>9.9000003020963209E+37</v>
      </c>
      <c r="J187" s="2">
        <f>TREND(Calibration!$A$2:$A$4,Calibration!$B$2:$B$4,C187)</f>
        <v>430.7934363256179</v>
      </c>
      <c r="K187" s="2">
        <f>TREND(Calibration!$A$2:$A$4,Calibration!$C$2:$C$4,E187)</f>
        <v>643.59760407547117</v>
      </c>
      <c r="L187" s="2">
        <f>TREND(Calibration!$A$2:$A$4,Calibration!$D$2:$D$4,G187)</f>
        <v>560.26030627374871</v>
      </c>
    </row>
    <row r="188" spans="1:12" x14ac:dyDescent="0.25">
      <c r="A188">
        <v>928255</v>
      </c>
      <c r="B188">
        <v>14.84500027</v>
      </c>
      <c r="C188">
        <v>0.67290002000000004</v>
      </c>
      <c r="D188">
        <v>868.52001953000001</v>
      </c>
      <c r="E188">
        <v>1.62010002</v>
      </c>
      <c r="F188">
        <v>9.9000003020963209E+37</v>
      </c>
      <c r="G188">
        <v>1.4576</v>
      </c>
      <c r="H188">
        <v>9.9000003020963209E+37</v>
      </c>
      <c r="J188" s="2">
        <f>TREND(Calibration!$A$2:$A$4,Calibration!$B$2:$B$4,C188)</f>
        <v>429.44401437269096</v>
      </c>
      <c r="K188" s="2">
        <f>TREND(Calibration!$A$2:$A$4,Calibration!$C$2:$C$4,E188)</f>
        <v>635.70817821225955</v>
      </c>
      <c r="L188" s="2">
        <f>TREND(Calibration!$A$2:$A$4,Calibration!$D$2:$D$4,G188)</f>
        <v>559.84805082497576</v>
      </c>
    </row>
    <row r="189" spans="1:12" x14ac:dyDescent="0.25">
      <c r="A189">
        <v>933255</v>
      </c>
      <c r="B189">
        <v>14.92500019</v>
      </c>
      <c r="C189">
        <v>0.66909998999999998</v>
      </c>
      <c r="D189">
        <v>782.79797363</v>
      </c>
      <c r="E189">
        <v>1.6525000299999999</v>
      </c>
      <c r="F189">
        <v>9.9000003020963209E+37</v>
      </c>
      <c r="G189">
        <v>1.4592000199999999</v>
      </c>
      <c r="H189">
        <v>9.9000003020963209E+37</v>
      </c>
      <c r="J189" s="2">
        <f>TREND(Calibration!$A$2:$A$4,Calibration!$B$2:$B$4,C189)</f>
        <v>427.1131868292793</v>
      </c>
      <c r="K189" s="2">
        <f>TREND(Calibration!$A$2:$A$4,Calibration!$C$2:$C$4,E189)</f>
        <v>648.81675332460895</v>
      </c>
      <c r="L189" s="2">
        <f>TREND(Calibration!$A$2:$A$4,Calibration!$D$2:$D$4,G189)</f>
        <v>560.50764140449826</v>
      </c>
    </row>
    <row r="190" spans="1:12" x14ac:dyDescent="0.25">
      <c r="A190">
        <v>938254</v>
      </c>
      <c r="B190">
        <v>15.01599979</v>
      </c>
      <c r="C190">
        <v>0.67339998000000001</v>
      </c>
      <c r="D190">
        <v>659.16497803000004</v>
      </c>
      <c r="E190">
        <v>1.71619999</v>
      </c>
      <c r="F190">
        <v>9.9000003020963209E+37</v>
      </c>
      <c r="G190">
        <v>1.45700002</v>
      </c>
      <c r="H190">
        <v>1287.25</v>
      </c>
      <c r="J190" s="2">
        <f>TREND(Calibration!$A$2:$A$4,Calibration!$B$2:$B$4,C190)</f>
        <v>429.75067525131669</v>
      </c>
      <c r="K190" s="2">
        <f>TREND(Calibration!$A$2:$A$4,Calibration!$C$2:$C$4,E190)</f>
        <v>674.58883519475808</v>
      </c>
      <c r="L190" s="2">
        <f>TREND(Calibration!$A$2:$A$4,Calibration!$D$2:$D$4,G190)</f>
        <v>559.6007156942261</v>
      </c>
    </row>
    <row r="191" spans="1:12" x14ac:dyDescent="0.25">
      <c r="A191">
        <v>943256</v>
      </c>
      <c r="B191">
        <v>15.09300041</v>
      </c>
      <c r="C191">
        <v>0.67290002000000004</v>
      </c>
      <c r="D191">
        <v>977.59802246000004</v>
      </c>
      <c r="E191">
        <v>1.6773999900000001</v>
      </c>
      <c r="F191">
        <v>9.9000003020963209E+37</v>
      </c>
      <c r="G191">
        <v>1.4576</v>
      </c>
      <c r="H191">
        <v>9.9000003020963209E+37</v>
      </c>
      <c r="J191" s="2">
        <f>TREND(Calibration!$A$2:$A$4,Calibration!$B$2:$B$4,C191)</f>
        <v>429.44401437269096</v>
      </c>
      <c r="K191" s="2">
        <f>TREND(Calibration!$A$2:$A$4,Calibration!$C$2:$C$4,E191)</f>
        <v>658.89091675710472</v>
      </c>
      <c r="L191" s="2">
        <f>TREND(Calibration!$A$2:$A$4,Calibration!$D$2:$D$4,G191)</f>
        <v>559.84805082497576</v>
      </c>
    </row>
    <row r="192" spans="1:12" x14ac:dyDescent="0.25">
      <c r="A192">
        <v>948255</v>
      </c>
      <c r="B192">
        <v>15.11900043</v>
      </c>
      <c r="C192">
        <v>0.66320002</v>
      </c>
      <c r="D192">
        <v>1260.1579589800001</v>
      </c>
      <c r="E192">
        <v>1.7226999999999999</v>
      </c>
      <c r="F192">
        <v>9.9000003020963209E+37</v>
      </c>
      <c r="G192">
        <v>1.46080005</v>
      </c>
      <c r="H192">
        <v>9.9000003020963209E+37</v>
      </c>
      <c r="J192" s="2">
        <f>TREND(Calibration!$A$2:$A$4,Calibration!$B$2:$B$4,C192)</f>
        <v>423.49431735159038</v>
      </c>
      <c r="K192" s="2">
        <f>TREND(Calibration!$A$2:$A$4,Calibration!$C$2:$C$4,E192)</f>
        <v>677.21864516444703</v>
      </c>
      <c r="L192" s="2">
        <f>TREND(Calibration!$A$2:$A$4,Calibration!$D$2:$D$4,G192)</f>
        <v>561.16723610641054</v>
      </c>
    </row>
    <row r="193" spans="1:12" x14ac:dyDescent="0.25">
      <c r="A193">
        <v>953255</v>
      </c>
      <c r="B193">
        <v>15.18700027</v>
      </c>
      <c r="C193">
        <v>0.65829998000000001</v>
      </c>
      <c r="D193">
        <v>664.35699463000003</v>
      </c>
      <c r="E193">
        <v>1.73950005</v>
      </c>
      <c r="F193">
        <v>9.9000003020963209E+37</v>
      </c>
      <c r="G193">
        <v>1.4623999599999999</v>
      </c>
      <c r="H193">
        <v>9.9000003020963209E+37</v>
      </c>
      <c r="J193" s="2">
        <f>TREND(Calibration!$A$2:$A$4,Calibration!$B$2:$B$4,C193)</f>
        <v>420.48877576486115</v>
      </c>
      <c r="K193" s="2">
        <f>TREND(Calibration!$A$2:$A$4,Calibration!$C$2:$C$4,E193)</f>
        <v>684.01570224301668</v>
      </c>
      <c r="L193" s="2">
        <f>TREND(Calibration!$A$2:$A$4,Calibration!$D$2:$D$4,G193)</f>
        <v>561.8267813396476</v>
      </c>
    </row>
    <row r="194" spans="1:12" x14ac:dyDescent="0.25">
      <c r="A194">
        <v>958255</v>
      </c>
      <c r="B194">
        <v>15.19999981</v>
      </c>
      <c r="C194">
        <v>0.65399998000000004</v>
      </c>
      <c r="D194">
        <v>944.42602538999995</v>
      </c>
      <c r="E194">
        <v>1.6557999800000001</v>
      </c>
      <c r="F194">
        <v>9.9000003020963209E+37</v>
      </c>
      <c r="G194">
        <v>1.46080005</v>
      </c>
      <c r="H194">
        <v>9.9000003020963209E+37</v>
      </c>
      <c r="J194" s="2">
        <f>TREND(Calibration!$A$2:$A$4,Calibration!$B$2:$B$4,C194)</f>
        <v>417.85128120911554</v>
      </c>
      <c r="K194" s="2">
        <f>TREND(Calibration!$A$2:$A$4,Calibration!$C$2:$C$4,E194)</f>
        <v>650.15186533358667</v>
      </c>
      <c r="L194" s="2">
        <f>TREND(Calibration!$A$2:$A$4,Calibration!$D$2:$D$4,G194)</f>
        <v>561.16723610641054</v>
      </c>
    </row>
    <row r="195" spans="1:12" x14ac:dyDescent="0.25">
      <c r="A195">
        <v>963255</v>
      </c>
      <c r="B195">
        <v>15.13899994</v>
      </c>
      <c r="C195">
        <v>0.64590000999999997</v>
      </c>
      <c r="D195">
        <v>777.76599121000004</v>
      </c>
      <c r="E195">
        <v>1.6936000600000001</v>
      </c>
      <c r="F195">
        <v>9.9000003020963209E+37</v>
      </c>
      <c r="G195">
        <v>1.4641</v>
      </c>
      <c r="H195">
        <v>9.9000003020963209E+37</v>
      </c>
      <c r="J195" s="2">
        <f>TREND(Calibration!$A$2:$A$4,Calibration!$B$2:$B$4,C195)</f>
        <v>412.88299591220789</v>
      </c>
      <c r="K195" s="2">
        <f>TREND(Calibration!$A$2:$A$4,Calibration!$C$2:$C$4,E195)</f>
        <v>665.44523061133862</v>
      </c>
      <c r="L195" s="2">
        <f>TREND(Calibration!$A$2:$A$4,Calibration!$D$2:$D$4,G195)</f>
        <v>562.5276040598709</v>
      </c>
    </row>
    <row r="196" spans="1:12" x14ac:dyDescent="0.25">
      <c r="A196">
        <v>968255</v>
      </c>
      <c r="B196">
        <v>15.166999819999999</v>
      </c>
      <c r="C196">
        <v>0.63829999999999998</v>
      </c>
      <c r="D196">
        <v>269.91299437999999</v>
      </c>
      <c r="E196">
        <v>1.7275999799999999</v>
      </c>
      <c r="F196">
        <v>9.9000003020963209E+37</v>
      </c>
      <c r="G196">
        <v>1.4623999599999999</v>
      </c>
      <c r="H196">
        <v>9.9000003020963209E+37</v>
      </c>
      <c r="J196" s="2">
        <f>TREND(Calibration!$A$2:$A$4,Calibration!$B$2:$B$4,C196)</f>
        <v>408.22137149392597</v>
      </c>
      <c r="K196" s="2">
        <f>TREND(Calibration!$A$2:$A$4,Calibration!$C$2:$C$4,E196)</f>
        <v>679.20110615378042</v>
      </c>
      <c r="L196" s="2">
        <f>TREND(Calibration!$A$2:$A$4,Calibration!$D$2:$D$4,G196)</f>
        <v>561.8267813396476</v>
      </c>
    </row>
    <row r="197" spans="1:12" x14ac:dyDescent="0.25">
      <c r="A197">
        <v>973255</v>
      </c>
      <c r="B197">
        <v>15.144000050000001</v>
      </c>
      <c r="C197">
        <v>0.64639997000000005</v>
      </c>
      <c r="D197">
        <v>304.31298828000001</v>
      </c>
      <c r="E197">
        <v>1.7367999599999999</v>
      </c>
      <c r="F197">
        <v>1147.7270507799999</v>
      </c>
      <c r="G197">
        <v>1.46080005</v>
      </c>
      <c r="H197">
        <v>9.9000003020963209E+37</v>
      </c>
      <c r="J197" s="2">
        <f>TREND(Calibration!$A$2:$A$4,Calibration!$B$2:$B$4,C197)</f>
        <v>413.18965679083362</v>
      </c>
      <c r="K197" s="2">
        <f>TREND(Calibration!$A$2:$A$4,Calibration!$C$2:$C$4,E197)</f>
        <v>682.92328490811144</v>
      </c>
      <c r="L197" s="2">
        <f>TREND(Calibration!$A$2:$A$4,Calibration!$D$2:$D$4,G197)</f>
        <v>561.16723610641054</v>
      </c>
    </row>
    <row r="198" spans="1:12" x14ac:dyDescent="0.25">
      <c r="A198">
        <v>978256</v>
      </c>
      <c r="B198">
        <v>15.17300034</v>
      </c>
      <c r="C198">
        <v>0.64160001</v>
      </c>
      <c r="D198">
        <v>1094.3079834</v>
      </c>
      <c r="E198">
        <v>1.6898000200000001</v>
      </c>
      <c r="F198">
        <v>884.13598633000004</v>
      </c>
      <c r="G198">
        <v>1.4602999699999999</v>
      </c>
      <c r="H198">
        <v>9.9000003020963209E+37</v>
      </c>
      <c r="J198" s="2">
        <f>TREND(Calibration!$A$2:$A$4,Calibration!$B$2:$B$4,C198)</f>
        <v>410.24550135646228</v>
      </c>
      <c r="K198" s="2">
        <f>TREND(Calibration!$A$2:$A$4,Calibration!$C$2:$C$4,E198)</f>
        <v>663.90778942629174</v>
      </c>
      <c r="L198" s="2">
        <f>TREND(Calibration!$A$2:$A$4,Calibration!$D$2:$D$4,G198)</f>
        <v>560.96108364768645</v>
      </c>
    </row>
    <row r="199" spans="1:12" x14ac:dyDescent="0.25">
      <c r="A199">
        <v>983255</v>
      </c>
      <c r="B199">
        <v>15.208999629999999</v>
      </c>
      <c r="C199">
        <v>0.63719999999999999</v>
      </c>
      <c r="D199">
        <v>1019.39697266</v>
      </c>
      <c r="E199">
        <v>1.72329998</v>
      </c>
      <c r="F199">
        <v>716.53698729999996</v>
      </c>
      <c r="G199">
        <v>1.4645999700000001</v>
      </c>
      <c r="H199">
        <v>9.9000003020963209E+37</v>
      </c>
      <c r="J199" s="2">
        <f>TREND(Calibration!$A$2:$A$4,Calibration!$B$2:$B$4,C199)</f>
        <v>407.5466635843166</v>
      </c>
      <c r="K199" s="2">
        <f>TREND(Calibration!$A$2:$A$4,Calibration!$C$2:$C$4,E199)</f>
        <v>677.46138838878278</v>
      </c>
      <c r="L199" s="2">
        <f>TREND(Calibration!$A$2:$A$4,Calibration!$D$2:$D$4,G199)</f>
        <v>562.73371117230943</v>
      </c>
    </row>
    <row r="200" spans="1:12" x14ac:dyDescent="0.25">
      <c r="A200">
        <v>988254</v>
      </c>
      <c r="B200">
        <v>15.17399979</v>
      </c>
      <c r="C200">
        <v>0.63940001000000002</v>
      </c>
      <c r="D200">
        <v>960.18902588000003</v>
      </c>
      <c r="E200">
        <v>1.7665</v>
      </c>
      <c r="F200">
        <v>890.85601807</v>
      </c>
      <c r="G200">
        <v>1.4623999599999999</v>
      </c>
      <c r="H200">
        <v>9.9000003020963209E+37</v>
      </c>
      <c r="J200" s="2">
        <f>TREND(Calibration!$A$2:$A$4,Calibration!$B$2:$B$4,C200)</f>
        <v>408.89608553724361</v>
      </c>
      <c r="K200" s="2">
        <f>TREND(Calibration!$A$2:$A$4,Calibration!$C$2:$C$4,E200)</f>
        <v>694.93949123581876</v>
      </c>
      <c r="L200" s="2">
        <f>TREND(Calibration!$A$2:$A$4,Calibration!$D$2:$D$4,G200)</f>
        <v>561.8267813396476</v>
      </c>
    </row>
    <row r="201" spans="1:12" x14ac:dyDescent="0.25">
      <c r="A201">
        <v>993254</v>
      </c>
      <c r="B201">
        <v>15.196999549999999</v>
      </c>
      <c r="C201">
        <v>0.63779998000000004</v>
      </c>
      <c r="D201">
        <v>1238.66894531</v>
      </c>
      <c r="E201">
        <v>1.72000003</v>
      </c>
      <c r="F201">
        <v>727.94702147999999</v>
      </c>
      <c r="G201">
        <v>1.4645999700000001</v>
      </c>
      <c r="H201">
        <v>9.9000003020963209E+37</v>
      </c>
      <c r="J201" s="2">
        <f>TREND(Calibration!$A$2:$A$4,Calibration!$B$2:$B$4,C201)</f>
        <v>407.91467381305068</v>
      </c>
      <c r="K201" s="2">
        <f>TREND(Calibration!$A$2:$A$4,Calibration!$C$2:$C$4,E201)</f>
        <v>676.12627637980506</v>
      </c>
      <c r="L201" s="2">
        <f>TREND(Calibration!$A$2:$A$4,Calibration!$D$2:$D$4,G201)</f>
        <v>562.73371117230943</v>
      </c>
    </row>
    <row r="202" spans="1:12" x14ac:dyDescent="0.25">
      <c r="A202">
        <v>998255</v>
      </c>
      <c r="B202">
        <v>15.18900013</v>
      </c>
      <c r="C202">
        <v>0.63180000000000003</v>
      </c>
      <c r="D202">
        <v>9.9000003020963209E+37</v>
      </c>
      <c r="E202">
        <v>1.7188999700000001</v>
      </c>
      <c r="F202">
        <v>479.18600464000002</v>
      </c>
      <c r="G202">
        <v>1.4630000599999999</v>
      </c>
      <c r="H202">
        <v>9.9000003020963209E+37</v>
      </c>
      <c r="J202" s="2">
        <f>TREND(Calibration!$A$2:$A$4,Calibration!$B$2:$B$4,C202)</f>
        <v>404.23446111896169</v>
      </c>
      <c r="K202" s="2">
        <f>TREND(Calibration!$A$2:$A$4,Calibration!$C$2:$C$4,E202)</f>
        <v>675.6812080252555</v>
      </c>
      <c r="L202" s="2">
        <f>TREND(Calibration!$A$2:$A$4,Calibration!$D$2:$D$4,G202)</f>
        <v>562.07416593907226</v>
      </c>
    </row>
    <row r="203" spans="1:12" x14ac:dyDescent="0.25">
      <c r="A203">
        <v>1003256</v>
      </c>
      <c r="B203">
        <v>15.102000240000001</v>
      </c>
      <c r="C203">
        <v>0.63510001000000005</v>
      </c>
      <c r="D203">
        <v>9.9000003020963209E+37</v>
      </c>
      <c r="E203">
        <v>1.6627999499999999</v>
      </c>
      <c r="F203">
        <v>359.22000121999997</v>
      </c>
      <c r="G203">
        <v>1.4630000599999999</v>
      </c>
      <c r="H203">
        <v>9.9000003020963209E+37</v>
      </c>
      <c r="J203" s="2">
        <f>TREND(Calibration!$A$2:$A$4,Calibration!$B$2:$B$4,C203)</f>
        <v>406.258590981498</v>
      </c>
      <c r="K203" s="2">
        <f>TREND(Calibration!$A$2:$A$4,Calibration!$C$2:$C$4,E203)</f>
        <v>652.98395188322638</v>
      </c>
      <c r="L203" s="2">
        <f>TREND(Calibration!$A$2:$A$4,Calibration!$D$2:$D$4,G203)</f>
        <v>562.07416593907226</v>
      </c>
    </row>
    <row r="204" spans="1:12" x14ac:dyDescent="0.25">
      <c r="A204">
        <v>1008255</v>
      </c>
      <c r="B204">
        <v>14.98499966</v>
      </c>
      <c r="C204">
        <v>0.63620001000000004</v>
      </c>
      <c r="D204">
        <v>1316.8239746100001</v>
      </c>
      <c r="E204">
        <v>1.70270002</v>
      </c>
      <c r="F204">
        <v>741.17602538999995</v>
      </c>
      <c r="G204">
        <v>1.46619999</v>
      </c>
      <c r="H204">
        <v>9.9000003020963209E+37</v>
      </c>
      <c r="J204" s="2">
        <f>TREND(Calibration!$A$2:$A$4,Calibration!$B$2:$B$4,C204)</f>
        <v>406.93329889110737</v>
      </c>
      <c r="K204" s="2">
        <f>TREND(Calibration!$A$2:$A$4,Calibration!$C$2:$C$4,E204)</f>
        <v>669.12694272128465</v>
      </c>
      <c r="L204" s="2">
        <f>TREND(Calibration!$A$2:$A$4,Calibration!$D$2:$D$4,G204)</f>
        <v>563.39330175183204</v>
      </c>
    </row>
    <row r="205" spans="1:12" x14ac:dyDescent="0.25">
      <c r="A205">
        <v>1013256</v>
      </c>
      <c r="B205">
        <v>14.85499954</v>
      </c>
      <c r="C205">
        <v>0.63129997000000004</v>
      </c>
      <c r="D205">
        <v>9.9000003020963209E+37</v>
      </c>
      <c r="E205">
        <v>1.7098</v>
      </c>
      <c r="F205">
        <v>322.65600585999999</v>
      </c>
      <c r="G205">
        <v>1.46570003</v>
      </c>
      <c r="H205">
        <v>9.9000003020963209E+37</v>
      </c>
      <c r="J205" s="2">
        <f>TREND(Calibration!$A$2:$A$4,Calibration!$B$2:$B$4,C205)</f>
        <v>403.92775730437813</v>
      </c>
      <c r="K205" s="2">
        <f>TREND(Calibration!$A$2:$A$4,Calibration!$C$2:$C$4,E205)</f>
        <v>671.999491869454</v>
      </c>
      <c r="L205" s="2">
        <f>TREND(Calibration!$A$2:$A$4,Calibration!$D$2:$D$4,G205)</f>
        <v>563.18719876178318</v>
      </c>
    </row>
    <row r="206" spans="1:12" x14ac:dyDescent="0.25">
      <c r="A206">
        <v>1018256</v>
      </c>
      <c r="B206">
        <v>14.73799992</v>
      </c>
      <c r="C206">
        <v>0.63180000000000003</v>
      </c>
      <c r="D206">
        <v>9.9000003020963209E+37</v>
      </c>
      <c r="E206">
        <v>1.6945999899999999</v>
      </c>
      <c r="F206">
        <v>408.10501098999998</v>
      </c>
      <c r="G206">
        <v>1.46510005</v>
      </c>
      <c r="H206">
        <v>9.9000003020963209E+37</v>
      </c>
      <c r="J206" s="2">
        <f>TREND(Calibration!$A$2:$A$4,Calibration!$B$2:$B$4,C206)</f>
        <v>404.23446111896169</v>
      </c>
      <c r="K206" s="2">
        <f>TREND(Calibration!$A$2:$A$4,Calibration!$C$2:$C$4,E206)</f>
        <v>665.84978781709538</v>
      </c>
      <c r="L206" s="2">
        <f>TREND(Calibration!$A$2:$A$4,Calibration!$D$2:$D$4,G206)</f>
        <v>562.93986363103352</v>
      </c>
    </row>
    <row r="207" spans="1:12" x14ac:dyDescent="0.25">
      <c r="A207">
        <v>1023269</v>
      </c>
      <c r="B207">
        <v>14.666999819999999</v>
      </c>
      <c r="C207">
        <v>0.63020003000000002</v>
      </c>
      <c r="D207">
        <v>9.9000003020963209E+37</v>
      </c>
      <c r="E207">
        <v>1.6449999799999999</v>
      </c>
      <c r="F207">
        <v>535.75201416000004</v>
      </c>
      <c r="G207">
        <v>1.4641</v>
      </c>
      <c r="H207">
        <v>9.9000003020963209E+37</v>
      </c>
      <c r="J207" s="2">
        <f>TREND(Calibration!$A$2:$A$4,Calibration!$B$2:$B$4,C207)</f>
        <v>403.25308619701838</v>
      </c>
      <c r="K207" s="2">
        <f>TREND(Calibration!$A$2:$A$4,Calibration!$C$2:$C$4,E207)</f>
        <v>645.78234164475521</v>
      </c>
      <c r="L207" s="2">
        <f>TREND(Calibration!$A$2:$A$4,Calibration!$D$2:$D$4,G207)</f>
        <v>562.5276040598709</v>
      </c>
    </row>
    <row r="208" spans="1:12" x14ac:dyDescent="0.25">
      <c r="A208">
        <v>1028256</v>
      </c>
      <c r="B208">
        <v>14.614999770000001</v>
      </c>
      <c r="C208">
        <v>0.63349997999999996</v>
      </c>
      <c r="D208">
        <v>9.9000003020963209E+37</v>
      </c>
      <c r="E208">
        <v>1.66869998</v>
      </c>
      <c r="F208">
        <v>444.75698853</v>
      </c>
      <c r="G208">
        <v>1.4645999700000001</v>
      </c>
      <c r="H208">
        <v>9.9000003020963209E+37</v>
      </c>
      <c r="J208" s="2">
        <f>TREND(Calibration!$A$2:$A$4,Calibration!$B$2:$B$4,C208)</f>
        <v>405.27717925730502</v>
      </c>
      <c r="K208" s="2">
        <f>TREND(Calibration!$A$2:$A$4,Calibration!$C$2:$C$4,E208)</f>
        <v>655.37101862857969</v>
      </c>
      <c r="L208" s="2">
        <f>TREND(Calibration!$A$2:$A$4,Calibration!$D$2:$D$4,G208)</f>
        <v>562.73371117230943</v>
      </c>
    </row>
    <row r="209" spans="1:12" x14ac:dyDescent="0.25">
      <c r="A209">
        <v>1033255</v>
      </c>
      <c r="B209">
        <v>14.64099979</v>
      </c>
      <c r="C209">
        <v>0.63450002999999999</v>
      </c>
      <c r="D209">
        <v>1343.51501465</v>
      </c>
      <c r="E209">
        <v>1.70869994</v>
      </c>
      <c r="F209">
        <v>959.65600586000005</v>
      </c>
      <c r="G209">
        <v>1.46570003</v>
      </c>
      <c r="H209">
        <v>1360.9649658200001</v>
      </c>
      <c r="J209" s="2">
        <f>TREND(Calibration!$A$2:$A$4,Calibration!$B$2:$B$4,C209)</f>
        <v>405.89058075276398</v>
      </c>
      <c r="K209" s="2">
        <f>TREND(Calibration!$A$2:$A$4,Calibration!$C$2:$C$4,E209)</f>
        <v>671.55442351490444</v>
      </c>
      <c r="L209" s="2">
        <f>TREND(Calibration!$A$2:$A$4,Calibration!$D$2:$D$4,G209)</f>
        <v>563.18719876178318</v>
      </c>
    </row>
    <row r="210" spans="1:12" x14ac:dyDescent="0.25">
      <c r="A210">
        <v>1038251</v>
      </c>
      <c r="B210">
        <v>14.68599987</v>
      </c>
      <c r="C210">
        <v>0.63940001000000002</v>
      </c>
      <c r="D210">
        <v>9.9000003020963209E+37</v>
      </c>
      <c r="E210">
        <v>1.6843999599999999</v>
      </c>
      <c r="F210">
        <v>1066.1719970700001</v>
      </c>
      <c r="G210">
        <v>1.4673000599999999</v>
      </c>
      <c r="H210">
        <v>9.9000003020963209E+37</v>
      </c>
      <c r="J210" s="2">
        <f>TREND(Calibration!$A$2:$A$4,Calibration!$B$2:$B$4,C210)</f>
        <v>408.89608553724361</v>
      </c>
      <c r="K210" s="2">
        <f>TREND(Calibration!$A$2:$A$4,Calibration!$C$2:$C$4,E210)</f>
        <v>661.72300330674432</v>
      </c>
      <c r="L210" s="2">
        <f>TREND(Calibration!$A$2:$A$4,Calibration!$D$2:$D$4,G210)</f>
        <v>563.84679346369524</v>
      </c>
    </row>
    <row r="211" spans="1:12" x14ac:dyDescent="0.25">
      <c r="A211">
        <v>1043252</v>
      </c>
      <c r="B211">
        <v>14.623999599999999</v>
      </c>
      <c r="C211">
        <v>0.64480000999999998</v>
      </c>
      <c r="D211">
        <v>1299.7800293</v>
      </c>
      <c r="E211">
        <v>1.73950005</v>
      </c>
      <c r="F211">
        <v>1162.0080566399999</v>
      </c>
      <c r="G211">
        <v>1.4613000199999999</v>
      </c>
      <c r="H211">
        <v>9.9000003020963209E+37</v>
      </c>
      <c r="J211" s="2">
        <f>TREND(Calibration!$A$2:$A$4,Calibration!$B$2:$B$4,C211)</f>
        <v>412.20828800259852</v>
      </c>
      <c r="K211" s="2">
        <f>TREND(Calibration!$A$2:$A$4,Calibration!$C$2:$C$4,E211)</f>
        <v>684.01570224301668</v>
      </c>
      <c r="L211" s="2">
        <f>TREND(Calibration!$A$2:$A$4,Calibration!$D$2:$D$4,G211)</f>
        <v>561.37334321884907</v>
      </c>
    </row>
    <row r="212" spans="1:12" x14ac:dyDescent="0.25">
      <c r="A212">
        <v>1048251</v>
      </c>
      <c r="B212">
        <v>14.55000019</v>
      </c>
      <c r="C212">
        <v>0.63990002999999995</v>
      </c>
      <c r="D212">
        <v>1246.7719726600001</v>
      </c>
      <c r="E212">
        <v>1.6929999600000001</v>
      </c>
      <c r="F212">
        <v>9.9000003020963209E+37</v>
      </c>
      <c r="G212">
        <v>1.46570003</v>
      </c>
      <c r="H212">
        <v>9.9000003020963209E+37</v>
      </c>
      <c r="J212" s="2">
        <f>TREND(Calibration!$A$2:$A$4,Calibration!$B$2:$B$4,C212)</f>
        <v>409.2027832181189</v>
      </c>
      <c r="K212" s="2">
        <f>TREND(Calibration!$A$2:$A$4,Calibration!$C$2:$C$4,E212)</f>
        <v>665.20243883673982</v>
      </c>
      <c r="L212" s="2">
        <f>TREND(Calibration!$A$2:$A$4,Calibration!$D$2:$D$4,G212)</f>
        <v>563.18719876178318</v>
      </c>
    </row>
    <row r="213" spans="1:12" x14ac:dyDescent="0.25">
      <c r="A213">
        <v>1053251</v>
      </c>
      <c r="B213">
        <v>14.434000019999999</v>
      </c>
      <c r="C213">
        <v>0.63829999999999998</v>
      </c>
      <c r="D213">
        <v>1006.40899658</v>
      </c>
      <c r="E213">
        <v>1.74059999</v>
      </c>
      <c r="F213">
        <v>9.9000003020963209E+37</v>
      </c>
      <c r="G213">
        <v>1.4645999700000001</v>
      </c>
      <c r="H213">
        <v>9.9000003020963209E+37</v>
      </c>
      <c r="J213" s="2">
        <f>TREND(Calibration!$A$2:$A$4,Calibration!$B$2:$B$4,C213)</f>
        <v>408.22137149392597</v>
      </c>
      <c r="K213" s="2">
        <f>TREND(Calibration!$A$2:$A$4,Calibration!$C$2:$C$4,E213)</f>
        <v>684.46072204730308</v>
      </c>
      <c r="L213" s="2">
        <f>TREND(Calibration!$A$2:$A$4,Calibration!$D$2:$D$4,G213)</f>
        <v>562.73371117230943</v>
      </c>
    </row>
    <row r="214" spans="1:12" x14ac:dyDescent="0.25">
      <c r="A214">
        <v>1058253</v>
      </c>
      <c r="B214">
        <v>14.274999619999999</v>
      </c>
      <c r="C214">
        <v>0.63129997000000004</v>
      </c>
      <c r="D214">
        <v>9.9000003020963209E+37</v>
      </c>
      <c r="E214">
        <v>1.76049995</v>
      </c>
      <c r="F214">
        <v>1114.55895996</v>
      </c>
      <c r="G214">
        <v>1.46619999</v>
      </c>
      <c r="H214">
        <v>9.9000003020963209E+37</v>
      </c>
      <c r="J214" s="2">
        <f>TREND(Calibration!$A$2:$A$4,Calibration!$B$2:$B$4,C214)</f>
        <v>403.92775730437813</v>
      </c>
      <c r="K214" s="2">
        <f>TREND(Calibration!$A$2:$A$4,Calibration!$C$2:$C$4,E214)</f>
        <v>692.51195784608058</v>
      </c>
      <c r="L214" s="2">
        <f>TREND(Calibration!$A$2:$A$4,Calibration!$D$2:$D$4,G214)</f>
        <v>563.39330175183204</v>
      </c>
    </row>
    <row r="215" spans="1:12" x14ac:dyDescent="0.25">
      <c r="A215">
        <v>1063252</v>
      </c>
      <c r="B215">
        <v>14.170000079999999</v>
      </c>
      <c r="C215">
        <v>0.63779998000000004</v>
      </c>
      <c r="D215">
        <v>723.73199463000003</v>
      </c>
      <c r="E215">
        <v>1.81509995</v>
      </c>
      <c r="F215">
        <v>9.9000003020963209E+37</v>
      </c>
      <c r="G215">
        <v>1.46510005</v>
      </c>
      <c r="H215">
        <v>9.9000003020963209E+37</v>
      </c>
      <c r="J215" s="2">
        <f>TREND(Calibration!$A$2:$A$4,Calibration!$B$2:$B$4,C215)</f>
        <v>407.91467381305068</v>
      </c>
      <c r="K215" s="2">
        <f>TREND(Calibration!$A$2:$A$4,Calibration!$C$2:$C$4,E215)</f>
        <v>714.60232760628367</v>
      </c>
      <c r="L215" s="2">
        <f>TREND(Calibration!$A$2:$A$4,Calibration!$D$2:$D$4,G215)</f>
        <v>562.93986363103352</v>
      </c>
    </row>
    <row r="216" spans="1:12" x14ac:dyDescent="0.25">
      <c r="A216">
        <v>1068251</v>
      </c>
      <c r="B216">
        <v>14.086000439999999</v>
      </c>
      <c r="C216">
        <v>0.63180000000000003</v>
      </c>
      <c r="D216">
        <v>1168.97497559</v>
      </c>
      <c r="E216">
        <v>1.74109995</v>
      </c>
      <c r="F216">
        <v>9.9000003020963209E+37</v>
      </c>
      <c r="G216">
        <v>1.4623999599999999</v>
      </c>
      <c r="H216">
        <v>9.9000003020963209E+37</v>
      </c>
      <c r="J216" s="2">
        <f>TREND(Calibration!$A$2:$A$4,Calibration!$B$2:$B$4,C216)</f>
        <v>404.23446111896169</v>
      </c>
      <c r="K216" s="2">
        <f>TREND(Calibration!$A$2:$A$4,Calibration!$C$2:$C$4,E216)</f>
        <v>684.66299862725384</v>
      </c>
      <c r="L216" s="2">
        <f>TREND(Calibration!$A$2:$A$4,Calibration!$D$2:$D$4,G216)</f>
        <v>561.8267813396476</v>
      </c>
    </row>
    <row r="217" spans="1:12" x14ac:dyDescent="0.25">
      <c r="A217">
        <v>1073253</v>
      </c>
      <c r="B217">
        <v>14.00800037</v>
      </c>
      <c r="C217">
        <v>0.63779998000000004</v>
      </c>
      <c r="D217">
        <v>9.9000003020963209E+37</v>
      </c>
      <c r="E217">
        <v>1.73730004</v>
      </c>
      <c r="F217">
        <v>582.15197753999996</v>
      </c>
      <c r="G217">
        <v>1.46080005</v>
      </c>
      <c r="H217">
        <v>9.9000003020963209E+37</v>
      </c>
      <c r="J217" s="2">
        <f>TREND(Calibration!$A$2:$A$4,Calibration!$B$2:$B$4,C217)</f>
        <v>407.91467381305068</v>
      </c>
      <c r="K217" s="2">
        <f>TREND(Calibration!$A$2:$A$4,Calibration!$C$2:$C$4,E217)</f>
        <v>683.12561003832536</v>
      </c>
      <c r="L217" s="2">
        <f>TREND(Calibration!$A$2:$A$4,Calibration!$D$2:$D$4,G217)</f>
        <v>561.16723610641054</v>
      </c>
    </row>
    <row r="218" spans="1:12" x14ac:dyDescent="0.25">
      <c r="A218">
        <v>1078252</v>
      </c>
      <c r="B218">
        <v>13.972000120000001</v>
      </c>
      <c r="C218">
        <v>0.63829999999999998</v>
      </c>
      <c r="D218">
        <v>9.9000003020963209E+37</v>
      </c>
      <c r="E218">
        <v>1.73950005</v>
      </c>
      <c r="F218">
        <v>492.04998778999999</v>
      </c>
      <c r="G218">
        <v>1.4630000599999999</v>
      </c>
      <c r="H218">
        <v>9.9000003020963209E+37</v>
      </c>
      <c r="J218" s="2">
        <f>TREND(Calibration!$A$2:$A$4,Calibration!$B$2:$B$4,C218)</f>
        <v>408.22137149392597</v>
      </c>
      <c r="K218" s="2">
        <f>TREND(Calibration!$A$2:$A$4,Calibration!$C$2:$C$4,E218)</f>
        <v>684.01570224301668</v>
      </c>
      <c r="L218" s="2">
        <f>TREND(Calibration!$A$2:$A$4,Calibration!$D$2:$D$4,G218)</f>
        <v>562.07416593907226</v>
      </c>
    </row>
    <row r="219" spans="1:12" x14ac:dyDescent="0.25">
      <c r="A219">
        <v>1083252</v>
      </c>
      <c r="B219">
        <v>13.9659996</v>
      </c>
      <c r="C219">
        <v>0.63559997000000001</v>
      </c>
      <c r="D219">
        <v>9.9000003020963209E+37</v>
      </c>
      <c r="E219">
        <v>1.69949996</v>
      </c>
      <c r="F219">
        <v>518.68798828000001</v>
      </c>
      <c r="G219">
        <v>1.4619</v>
      </c>
      <c r="H219">
        <v>9.9000003020963209E+37</v>
      </c>
      <c r="J219" s="2">
        <f>TREND(Calibration!$A$2:$A$4,Calibration!$B$2:$B$4,C219)</f>
        <v>406.56525186012368</v>
      </c>
      <c r="K219" s="2">
        <f>TREND(Calibration!$A$2:$A$4,Calibration!$C$2:$C$4,E219)</f>
        <v>667.83224476057342</v>
      </c>
      <c r="L219" s="2">
        <f>TREND(Calibration!$A$2:$A$4,Calibration!$D$2:$D$4,G219)</f>
        <v>561.62067834959862</v>
      </c>
    </row>
    <row r="220" spans="1:12" x14ac:dyDescent="0.25">
      <c r="A220">
        <v>1088252</v>
      </c>
      <c r="B220">
        <v>13.989000320000001</v>
      </c>
      <c r="C220">
        <v>0.63400000000000001</v>
      </c>
      <c r="D220">
        <v>1008.50299072</v>
      </c>
      <c r="E220">
        <v>1.68110001</v>
      </c>
      <c r="F220">
        <v>790.97900390999996</v>
      </c>
      <c r="G220">
        <v>1.4613000199999999</v>
      </c>
      <c r="H220">
        <v>9.9000003020963209E+37</v>
      </c>
      <c r="J220" s="2">
        <f>TREND(Calibration!$A$2:$A$4,Calibration!$B$2:$B$4,C220)</f>
        <v>405.58387693818037</v>
      </c>
      <c r="K220" s="2">
        <f>TREND(Calibration!$A$2:$A$4,Calibration!$C$2:$C$4,E220)</f>
        <v>660.38789129776671</v>
      </c>
      <c r="L220" s="2">
        <f>TREND(Calibration!$A$2:$A$4,Calibration!$D$2:$D$4,G220)</f>
        <v>561.37334321884907</v>
      </c>
    </row>
    <row r="221" spans="1:12" x14ac:dyDescent="0.25">
      <c r="A221">
        <v>1093252</v>
      </c>
      <c r="B221">
        <v>14.027999879999999</v>
      </c>
      <c r="C221">
        <v>0.63559997000000001</v>
      </c>
      <c r="D221">
        <v>877.59997558999999</v>
      </c>
      <c r="E221">
        <v>1.64769995</v>
      </c>
      <c r="F221">
        <v>1083.1149902300001</v>
      </c>
      <c r="G221">
        <v>1.4623999599999999</v>
      </c>
      <c r="H221">
        <v>9.9000003020963209E+37</v>
      </c>
      <c r="J221" s="2">
        <f>TREND(Calibration!$A$2:$A$4,Calibration!$B$2:$B$4,C221)</f>
        <v>406.56525186012368</v>
      </c>
      <c r="K221" s="2">
        <f>TREND(Calibration!$A$2:$A$4,Calibration!$C$2:$C$4,E221)</f>
        <v>646.87471042939728</v>
      </c>
      <c r="L221" s="2">
        <f>TREND(Calibration!$A$2:$A$4,Calibration!$D$2:$D$4,G221)</f>
        <v>561.8267813396476</v>
      </c>
    </row>
    <row r="222" spans="1:12" x14ac:dyDescent="0.25">
      <c r="A222">
        <v>1098251</v>
      </c>
      <c r="B222">
        <v>14.055999760000001</v>
      </c>
      <c r="C222">
        <v>0.63719999999999999</v>
      </c>
      <c r="D222">
        <v>580.27899170000001</v>
      </c>
      <c r="E222">
        <v>1.5942000199999999</v>
      </c>
      <c r="F222">
        <v>9.9000003020963209E+37</v>
      </c>
      <c r="G222">
        <v>1.4613000199999999</v>
      </c>
      <c r="H222">
        <v>9.9000003020963209E+37</v>
      </c>
      <c r="J222" s="2">
        <f>TREND(Calibration!$A$2:$A$4,Calibration!$B$2:$B$4,C222)</f>
        <v>407.5466635843166</v>
      </c>
      <c r="K222" s="2">
        <f>TREND(Calibration!$A$2:$A$4,Calibration!$C$2:$C$4,E222)</f>
        <v>625.2294130695991</v>
      </c>
      <c r="L222" s="2">
        <f>TREND(Calibration!$A$2:$A$4,Calibration!$D$2:$D$4,G222)</f>
        <v>561.37334321884907</v>
      </c>
    </row>
    <row r="223" spans="1:12" x14ac:dyDescent="0.25">
      <c r="A223">
        <v>1103252</v>
      </c>
      <c r="B223">
        <v>14.024000170000001</v>
      </c>
      <c r="C223">
        <v>0.63669997</v>
      </c>
      <c r="D223">
        <v>672.85900878999996</v>
      </c>
      <c r="E223">
        <v>1.5666999800000001</v>
      </c>
      <c r="F223">
        <v>9.9000003020963209E+37</v>
      </c>
      <c r="G223">
        <v>1.4623999599999999</v>
      </c>
      <c r="H223">
        <v>9.9000003020963209E+37</v>
      </c>
      <c r="J223" s="2">
        <f>TREND(Calibration!$A$2:$A$4,Calibration!$B$2:$B$4,C223)</f>
        <v>407.23995976973305</v>
      </c>
      <c r="K223" s="2">
        <f>TREND(Calibration!$A$2:$A$4,Calibration!$C$2:$C$4,E223)</f>
        <v>614.10329490072786</v>
      </c>
      <c r="L223" s="2">
        <f>TREND(Calibration!$A$2:$A$4,Calibration!$D$2:$D$4,G223)</f>
        <v>561.8267813396476</v>
      </c>
    </row>
    <row r="224" spans="1:12" x14ac:dyDescent="0.25">
      <c r="A224">
        <v>1108251</v>
      </c>
      <c r="B224">
        <v>14.010999679999999</v>
      </c>
      <c r="C224">
        <v>0.63779998000000004</v>
      </c>
      <c r="D224">
        <v>791.45599364999998</v>
      </c>
      <c r="E224">
        <v>1.69410002</v>
      </c>
      <c r="F224">
        <v>9.9000003020963209E+37</v>
      </c>
      <c r="G224">
        <v>1.4619</v>
      </c>
      <c r="H224">
        <v>9.9000003020963209E+37</v>
      </c>
      <c r="J224" s="2">
        <f>TREND(Calibration!$A$2:$A$4,Calibration!$B$2:$B$4,C224)</f>
        <v>407.91467381305068</v>
      </c>
      <c r="K224" s="2">
        <f>TREND(Calibration!$A$2:$A$4,Calibration!$C$2:$C$4,E224)</f>
        <v>665.64750719128938</v>
      </c>
      <c r="L224" s="2">
        <f>TREND(Calibration!$A$2:$A$4,Calibration!$D$2:$D$4,G224)</f>
        <v>561.62067834959862</v>
      </c>
    </row>
    <row r="225" spans="1:12" x14ac:dyDescent="0.25">
      <c r="A225">
        <v>1113251</v>
      </c>
      <c r="B225">
        <v>13.942999840000001</v>
      </c>
      <c r="C225">
        <v>0.64050001000000001</v>
      </c>
      <c r="D225">
        <v>830.49401854999996</v>
      </c>
      <c r="E225">
        <v>1.6492999800000001</v>
      </c>
      <c r="F225">
        <v>9.9000003020963209E+37</v>
      </c>
      <c r="G225">
        <v>1.4619</v>
      </c>
      <c r="H225">
        <v>9.9000003020963209E+37</v>
      </c>
      <c r="J225" s="2">
        <f>TREND(Calibration!$A$2:$A$4,Calibration!$B$2:$B$4,C225)</f>
        <v>409.57079344685292</v>
      </c>
      <c r="K225" s="2">
        <f>TREND(Calibration!$A$2:$A$4,Calibration!$C$2:$C$4,E225)</f>
        <v>647.52205940975296</v>
      </c>
      <c r="L225" s="2">
        <f>TREND(Calibration!$A$2:$A$4,Calibration!$D$2:$D$4,G225)</f>
        <v>561.62067834959862</v>
      </c>
    </row>
    <row r="226" spans="1:12" x14ac:dyDescent="0.25">
      <c r="A226">
        <v>1118252</v>
      </c>
      <c r="B226">
        <v>13.89099979</v>
      </c>
      <c r="C226">
        <v>0.63669997</v>
      </c>
      <c r="D226">
        <v>9.9000003020963209E+37</v>
      </c>
      <c r="E226">
        <v>1.64660001</v>
      </c>
      <c r="F226">
        <v>9.9000003020963209E+37</v>
      </c>
      <c r="G226">
        <v>1.46510005</v>
      </c>
      <c r="H226">
        <v>9.9000003020963209E+37</v>
      </c>
      <c r="J226" s="2">
        <f>TREND(Calibration!$A$2:$A$4,Calibration!$B$2:$B$4,C226)</f>
        <v>407.23995976973305</v>
      </c>
      <c r="K226" s="2">
        <f>TREND(Calibration!$A$2:$A$4,Calibration!$C$2:$C$4,E226)</f>
        <v>646.42969062511088</v>
      </c>
      <c r="L226" s="2">
        <f>TREND(Calibration!$A$2:$A$4,Calibration!$D$2:$D$4,G226)</f>
        <v>562.93986363103352</v>
      </c>
    </row>
    <row r="227" spans="1:12" x14ac:dyDescent="0.25">
      <c r="A227">
        <v>1123251</v>
      </c>
      <c r="B227">
        <v>13.88399982</v>
      </c>
      <c r="C227">
        <v>0.63990002999999995</v>
      </c>
      <c r="D227">
        <v>1119.6269531200001</v>
      </c>
      <c r="E227">
        <v>1.5811999999999999</v>
      </c>
      <c r="F227">
        <v>9.9000003020963209E+37</v>
      </c>
      <c r="G227">
        <v>1.4673000599999999</v>
      </c>
      <c r="H227">
        <v>9.9000003020963209E+37</v>
      </c>
      <c r="J227" s="2">
        <f>TREND(Calibration!$A$2:$A$4,Calibration!$B$2:$B$4,C227)</f>
        <v>409.2027832181189</v>
      </c>
      <c r="K227" s="2">
        <f>TREND(Calibration!$A$2:$A$4,Calibration!$C$2:$C$4,E227)</f>
        <v>619.96979313022121</v>
      </c>
      <c r="L227" s="2">
        <f>TREND(Calibration!$A$2:$A$4,Calibration!$D$2:$D$4,G227)</f>
        <v>563.84679346369524</v>
      </c>
    </row>
    <row r="228" spans="1:12" x14ac:dyDescent="0.25">
      <c r="A228">
        <v>1128251</v>
      </c>
      <c r="B228">
        <v>13.897000309999999</v>
      </c>
      <c r="C228">
        <v>0.63990002999999995</v>
      </c>
      <c r="D228">
        <v>9.9000003020963209E+37</v>
      </c>
      <c r="E228">
        <v>1.6319999700000001</v>
      </c>
      <c r="F228">
        <v>1039.1350097699999</v>
      </c>
      <c r="G228">
        <v>1.4630000599999999</v>
      </c>
      <c r="H228">
        <v>9.9000003020963209E+37</v>
      </c>
      <c r="J228" s="2">
        <f>TREND(Calibration!$A$2:$A$4,Calibration!$B$2:$B$4,C228)</f>
        <v>409.2027832181189</v>
      </c>
      <c r="K228" s="2">
        <f>TREND(Calibration!$A$2:$A$4,Calibration!$C$2:$C$4,E228)</f>
        <v>640.52272575123266</v>
      </c>
      <c r="L228" s="2">
        <f>TREND(Calibration!$A$2:$A$4,Calibration!$D$2:$D$4,G228)</f>
        <v>562.07416593907226</v>
      </c>
    </row>
    <row r="229" spans="1:12" x14ac:dyDescent="0.25">
      <c r="A229">
        <v>1133252</v>
      </c>
      <c r="B229">
        <v>13.87800026</v>
      </c>
      <c r="C229">
        <v>0.63510001000000005</v>
      </c>
      <c r="D229">
        <v>9.9000003020963209E+37</v>
      </c>
      <c r="E229">
        <v>1.6698000399999999</v>
      </c>
      <c r="F229">
        <v>537.70501708999996</v>
      </c>
      <c r="G229">
        <v>1.4645999700000001</v>
      </c>
      <c r="H229">
        <v>9.9000003020963209E+37</v>
      </c>
      <c r="J229" s="2">
        <f>TREND(Calibration!$A$2:$A$4,Calibration!$B$2:$B$4,C229)</f>
        <v>406.258590981498</v>
      </c>
      <c r="K229" s="2">
        <f>TREND(Calibration!$A$2:$A$4,Calibration!$C$2:$C$4,E229)</f>
        <v>655.81608698312925</v>
      </c>
      <c r="L229" s="2">
        <f>TREND(Calibration!$A$2:$A$4,Calibration!$D$2:$D$4,G229)</f>
        <v>562.73371117230943</v>
      </c>
    </row>
    <row r="230" spans="1:12" x14ac:dyDescent="0.25">
      <c r="A230">
        <v>1138251</v>
      </c>
      <c r="B230">
        <v>13.913999560000001</v>
      </c>
      <c r="C230">
        <v>0.64259999999999995</v>
      </c>
      <c r="D230">
        <v>788.93798828000001</v>
      </c>
      <c r="E230">
        <v>1.6390000600000001</v>
      </c>
      <c r="F230">
        <v>1104.54003906</v>
      </c>
      <c r="G230">
        <v>1.4641</v>
      </c>
      <c r="H230">
        <v>9.9000003020963209E+37</v>
      </c>
      <c r="J230" s="2">
        <f>TREND(Calibration!$A$2:$A$4,Calibration!$B$2:$B$4,C230)</f>
        <v>410.85886604967158</v>
      </c>
      <c r="K230" s="2">
        <f>TREND(Calibration!$A$2:$A$4,Calibration!$C$2:$C$4,E230)</f>
        <v>643.35486085113553</v>
      </c>
      <c r="L230" s="2">
        <f>TREND(Calibration!$A$2:$A$4,Calibration!$D$2:$D$4,G230)</f>
        <v>562.5276040598709</v>
      </c>
    </row>
    <row r="231" spans="1:12" x14ac:dyDescent="0.25">
      <c r="A231">
        <v>1143251</v>
      </c>
      <c r="B231">
        <v>13.946000099999999</v>
      </c>
      <c r="C231">
        <v>0.63990002999999995</v>
      </c>
      <c r="D231">
        <v>1023.75201416</v>
      </c>
      <c r="E231">
        <v>1.6066000499999999</v>
      </c>
      <c r="F231">
        <v>1139.0880127</v>
      </c>
      <c r="G231">
        <v>1.4630000599999999</v>
      </c>
      <c r="H231">
        <v>9.9000003020963209E+37</v>
      </c>
      <c r="J231" s="2">
        <f>TREND(Calibration!$A$2:$A$4,Calibration!$B$2:$B$4,C231)</f>
        <v>409.2027832181189</v>
      </c>
      <c r="K231" s="2">
        <f>TREND(Calibration!$A$2:$A$4,Calibration!$C$2:$C$4,E231)</f>
        <v>630.24628573878613</v>
      </c>
      <c r="L231" s="2">
        <f>TREND(Calibration!$A$2:$A$4,Calibration!$D$2:$D$4,G231)</f>
        <v>562.07416593907226</v>
      </c>
    </row>
    <row r="232" spans="1:12" x14ac:dyDescent="0.25">
      <c r="A232">
        <v>1148252</v>
      </c>
      <c r="B232">
        <v>13.994999890000001</v>
      </c>
      <c r="C232">
        <v>0.63719999999999999</v>
      </c>
      <c r="D232">
        <v>671.48901366999996</v>
      </c>
      <c r="E232">
        <v>1.7379000200000001</v>
      </c>
      <c r="F232">
        <v>9.9000003020963209E+37</v>
      </c>
      <c r="G232">
        <v>1.4667999700000001</v>
      </c>
      <c r="H232">
        <v>9.9000003020963209E+37</v>
      </c>
      <c r="J232" s="2">
        <f>TREND(Calibration!$A$2:$A$4,Calibration!$B$2:$B$4,C232)</f>
        <v>407.5466635843166</v>
      </c>
      <c r="K232" s="2">
        <f>TREND(Calibration!$A$2:$A$4,Calibration!$C$2:$C$4,E232)</f>
        <v>683.36835326266112</v>
      </c>
      <c r="L232" s="2">
        <f>TREND(Calibration!$A$2:$A$4,Calibration!$D$2:$D$4,G232)</f>
        <v>563.6406368825817</v>
      </c>
    </row>
    <row r="233" spans="1:12" x14ac:dyDescent="0.25">
      <c r="A233">
        <v>1153251</v>
      </c>
      <c r="B233">
        <v>14.00800037</v>
      </c>
      <c r="C233">
        <v>0.64050001000000001</v>
      </c>
      <c r="D233">
        <v>886.66900635000002</v>
      </c>
      <c r="E233">
        <v>1.86150002</v>
      </c>
      <c r="F233">
        <v>9.9000003020963209E+37</v>
      </c>
      <c r="G233">
        <v>1.46510005</v>
      </c>
      <c r="H233">
        <v>9.9000003020963209E+37</v>
      </c>
      <c r="J233" s="2">
        <f>TREND(Calibration!$A$2:$A$4,Calibration!$B$2:$B$4,C233)</f>
        <v>409.57079344685292</v>
      </c>
      <c r="K233" s="2">
        <f>TREND(Calibration!$A$2:$A$4,Calibration!$C$2:$C$4,E233)</f>
        <v>733.37512436817565</v>
      </c>
      <c r="L233" s="2">
        <f>TREND(Calibration!$A$2:$A$4,Calibration!$D$2:$D$4,G233)</f>
        <v>562.93986363103352</v>
      </c>
    </row>
    <row r="234" spans="1:12" x14ac:dyDescent="0.25">
      <c r="A234">
        <v>1158251</v>
      </c>
      <c r="B234">
        <v>13.994999890000001</v>
      </c>
      <c r="C234">
        <v>0.63669997</v>
      </c>
      <c r="D234">
        <v>565.39300536999997</v>
      </c>
      <c r="E234">
        <v>1.9112000499999999</v>
      </c>
      <c r="F234">
        <v>9.9000003020963209E+37</v>
      </c>
      <c r="G234">
        <v>1.46570003</v>
      </c>
      <c r="H234">
        <v>9.9000003020963209E+37</v>
      </c>
      <c r="J234" s="2">
        <f>TREND(Calibration!$A$2:$A$4,Calibration!$B$2:$B$4,C234)</f>
        <v>407.23995976973305</v>
      </c>
      <c r="K234" s="2">
        <f>TREND(Calibration!$A$2:$A$4,Calibration!$C$2:$C$4,E234)</f>
        <v>753.4830371849007</v>
      </c>
      <c r="L234" s="2">
        <f>TREND(Calibration!$A$2:$A$4,Calibration!$D$2:$D$4,G234)</f>
        <v>563.18719876178318</v>
      </c>
    </row>
    <row r="235" spans="1:12" x14ac:dyDescent="0.25">
      <c r="A235">
        <v>1163252</v>
      </c>
      <c r="B235">
        <v>13.97900009</v>
      </c>
      <c r="C235">
        <v>0.63559997000000001</v>
      </c>
      <c r="D235">
        <v>815.99200439000003</v>
      </c>
      <c r="E235">
        <v>1.9922000200000001</v>
      </c>
      <c r="F235">
        <v>9.9000003020963209E+37</v>
      </c>
      <c r="G235">
        <v>1.4635000199999999</v>
      </c>
      <c r="H235">
        <v>9.9000003020963209E+37</v>
      </c>
      <c r="J235" s="2">
        <f>TREND(Calibration!$A$2:$A$4,Calibration!$B$2:$B$4,C235)</f>
        <v>406.56525186012368</v>
      </c>
      <c r="K235" s="2">
        <f>TREND(Calibration!$A$2:$A$4,Calibration!$C$2:$C$4,E235)</f>
        <v>786.25445271357023</v>
      </c>
      <c r="L235" s="2">
        <f>TREND(Calibration!$A$2:$A$4,Calibration!$D$2:$D$4,G235)</f>
        <v>562.28026892912123</v>
      </c>
    </row>
    <row r="236" spans="1:12" x14ac:dyDescent="0.25">
      <c r="A236">
        <v>1168253</v>
      </c>
      <c r="B236">
        <v>13.98200035</v>
      </c>
      <c r="C236">
        <v>0.63669997</v>
      </c>
      <c r="D236">
        <v>751.08898925999995</v>
      </c>
      <c r="E236">
        <v>1.9424999999999999</v>
      </c>
      <c r="F236">
        <v>9.9000003020963209E+37</v>
      </c>
      <c r="G236">
        <v>1.4635000199999999</v>
      </c>
      <c r="H236">
        <v>9.9000003020963209E+37</v>
      </c>
      <c r="J236" s="2">
        <f>TREND(Calibration!$A$2:$A$4,Calibration!$B$2:$B$4,C236)</f>
        <v>407.23995976973305</v>
      </c>
      <c r="K236" s="2">
        <f>TREND(Calibration!$A$2:$A$4,Calibration!$C$2:$C$4,E236)</f>
        <v>766.14654394270042</v>
      </c>
      <c r="L236" s="2">
        <f>TREND(Calibration!$A$2:$A$4,Calibration!$D$2:$D$4,G236)</f>
        <v>562.28026892912123</v>
      </c>
    </row>
    <row r="237" spans="1:12" x14ac:dyDescent="0.25">
      <c r="A237">
        <v>1173252</v>
      </c>
      <c r="B237">
        <v>13.98200035</v>
      </c>
      <c r="C237">
        <v>0.63719999999999999</v>
      </c>
      <c r="D237">
        <v>894.45300293000003</v>
      </c>
      <c r="E237">
        <v>1.85769999</v>
      </c>
      <c r="F237">
        <v>9.9000003020963209E+37</v>
      </c>
      <c r="G237">
        <v>1.46510005</v>
      </c>
      <c r="H237">
        <v>9.9000003020963209E+37</v>
      </c>
      <c r="J237" s="2">
        <f>TREND(Calibration!$A$2:$A$4,Calibration!$B$2:$B$4,C237)</f>
        <v>407.5466635843166</v>
      </c>
      <c r="K237" s="2">
        <f>TREND(Calibration!$A$2:$A$4,Calibration!$C$2:$C$4,E237)</f>
        <v>731.83768722898401</v>
      </c>
      <c r="L237" s="2">
        <f>TREND(Calibration!$A$2:$A$4,Calibration!$D$2:$D$4,G237)</f>
        <v>562.93986363103352</v>
      </c>
    </row>
    <row r="238" spans="1:12" x14ac:dyDescent="0.25">
      <c r="A238">
        <v>1178252</v>
      </c>
      <c r="B238">
        <v>14.024000170000001</v>
      </c>
      <c r="C238">
        <v>0.63180000000000003</v>
      </c>
      <c r="D238">
        <v>9.9000003020963209E+37</v>
      </c>
      <c r="E238">
        <v>1.72490001</v>
      </c>
      <c r="F238">
        <v>1140.54394531</v>
      </c>
      <c r="G238">
        <v>1.4641</v>
      </c>
      <c r="H238">
        <v>9.9000003020963209E+37</v>
      </c>
      <c r="J238" s="2">
        <f>TREND(Calibration!$A$2:$A$4,Calibration!$B$2:$B$4,C238)</f>
        <v>404.23446111896169</v>
      </c>
      <c r="K238" s="2">
        <f>TREND(Calibration!$A$2:$A$4,Calibration!$C$2:$C$4,E238)</f>
        <v>678.10873736913845</v>
      </c>
      <c r="L238" s="2">
        <f>TREND(Calibration!$A$2:$A$4,Calibration!$D$2:$D$4,G238)</f>
        <v>562.5276040598709</v>
      </c>
    </row>
    <row r="239" spans="1:12" x14ac:dyDescent="0.25">
      <c r="A239">
        <v>1183262</v>
      </c>
      <c r="B239">
        <v>14.069000239999999</v>
      </c>
      <c r="C239">
        <v>0.64590000999999997</v>
      </c>
      <c r="D239">
        <v>432.89700317</v>
      </c>
      <c r="E239">
        <v>1.7324999599999999</v>
      </c>
      <c r="F239">
        <v>9.9000003020963209E+37</v>
      </c>
      <c r="G239">
        <v>1.46510005</v>
      </c>
      <c r="H239">
        <v>9.9000003020963209E+37</v>
      </c>
      <c r="J239" s="2">
        <f>TREND(Calibration!$A$2:$A$4,Calibration!$B$2:$B$4,C239)</f>
        <v>412.88299591220789</v>
      </c>
      <c r="K239" s="2">
        <f>TREND(Calibration!$A$2:$A$4,Calibration!$C$2:$C$4,E239)</f>
        <v>681.18356714311369</v>
      </c>
      <c r="L239" s="2">
        <f>TREND(Calibration!$A$2:$A$4,Calibration!$D$2:$D$4,G239)</f>
        <v>562.93986363103352</v>
      </c>
    </row>
    <row r="240" spans="1:12" x14ac:dyDescent="0.25">
      <c r="A240">
        <v>1188252</v>
      </c>
      <c r="B240">
        <v>14.14099979</v>
      </c>
      <c r="C240">
        <v>0.64259999999999995</v>
      </c>
      <c r="D240">
        <v>9.9000003020963209E+37</v>
      </c>
      <c r="E240">
        <v>1.7119</v>
      </c>
      <c r="F240">
        <v>1134.73596191</v>
      </c>
      <c r="G240">
        <v>1.46510005</v>
      </c>
      <c r="H240">
        <v>9.9000003020963209E+37</v>
      </c>
      <c r="J240" s="2">
        <f>TREND(Calibration!$A$2:$A$4,Calibration!$B$2:$B$4,C240)</f>
        <v>410.85886604967158</v>
      </c>
      <c r="K240" s="2">
        <f>TREND(Calibration!$A$2:$A$4,Calibration!$C$2:$C$4,E240)</f>
        <v>672.84912147561568</v>
      </c>
      <c r="L240" s="2">
        <f>TREND(Calibration!$A$2:$A$4,Calibration!$D$2:$D$4,G240)</f>
        <v>562.93986363103352</v>
      </c>
    </row>
    <row r="241" spans="1:12" x14ac:dyDescent="0.25">
      <c r="A241">
        <v>1193251</v>
      </c>
      <c r="B241">
        <v>14.23499966</v>
      </c>
      <c r="C241">
        <v>0.64319998</v>
      </c>
      <c r="D241">
        <v>9.9000003020963209E+37</v>
      </c>
      <c r="E241">
        <v>1.7059999699999999</v>
      </c>
      <c r="F241">
        <v>947.95501708999996</v>
      </c>
      <c r="G241">
        <v>1.4641</v>
      </c>
      <c r="H241">
        <v>9.9000003020963209E+37</v>
      </c>
      <c r="J241" s="2">
        <f>TREND(Calibration!$A$2:$A$4,Calibration!$B$2:$B$4,C241)</f>
        <v>411.2268762784056</v>
      </c>
      <c r="K241" s="2">
        <f>TREND(Calibration!$A$2:$A$4,Calibration!$C$2:$C$4,E241)</f>
        <v>670.46205473026237</v>
      </c>
      <c r="L241" s="2">
        <f>TREND(Calibration!$A$2:$A$4,Calibration!$D$2:$D$4,G241)</f>
        <v>562.5276040598709</v>
      </c>
    </row>
    <row r="242" spans="1:12" x14ac:dyDescent="0.25">
      <c r="A242">
        <v>1198251</v>
      </c>
      <c r="B242">
        <v>14.34200001</v>
      </c>
      <c r="C242">
        <v>0.63829999999999998</v>
      </c>
      <c r="D242">
        <v>736.71801758000004</v>
      </c>
      <c r="E242">
        <v>1.7222000399999999</v>
      </c>
      <c r="F242">
        <v>9.9000003020963209E+37</v>
      </c>
      <c r="G242">
        <v>1.46510005</v>
      </c>
      <c r="H242">
        <v>9.9000003020963209E+37</v>
      </c>
      <c r="J242" s="2">
        <f>TREND(Calibration!$A$2:$A$4,Calibration!$B$2:$B$4,C242)</f>
        <v>408.22137149392597</v>
      </c>
      <c r="K242" s="2">
        <f>TREND(Calibration!$A$2:$A$4,Calibration!$C$2:$C$4,E242)</f>
        <v>677.01636858449626</v>
      </c>
      <c r="L242" s="2">
        <f>TREND(Calibration!$A$2:$A$4,Calibration!$D$2:$D$4,G242)</f>
        <v>562.93986363103352</v>
      </c>
    </row>
    <row r="243" spans="1:12" x14ac:dyDescent="0.25">
      <c r="A243">
        <v>1203251</v>
      </c>
      <c r="B243">
        <v>14.40400028</v>
      </c>
      <c r="C243">
        <v>0.64099996999999997</v>
      </c>
      <c r="D243">
        <v>9.9000003020963209E+37</v>
      </c>
      <c r="E243">
        <v>1.74160004</v>
      </c>
      <c r="F243">
        <v>1321.23596191</v>
      </c>
      <c r="G243">
        <v>1.46570003</v>
      </c>
      <c r="H243">
        <v>9.9000003020963209E+37</v>
      </c>
      <c r="J243" s="2">
        <f>TREND(Calibration!$A$2:$A$4,Calibration!$B$2:$B$4,C243)</f>
        <v>409.87745432547865</v>
      </c>
      <c r="K243" s="2">
        <f>TREND(Calibration!$A$2:$A$4,Calibration!$C$2:$C$4,E243)</f>
        <v>684.86532780332311</v>
      </c>
      <c r="L243" s="2">
        <f>TREND(Calibration!$A$2:$A$4,Calibration!$D$2:$D$4,G243)</f>
        <v>563.18719876178318</v>
      </c>
    </row>
    <row r="244" spans="1:12" x14ac:dyDescent="0.25">
      <c r="A244">
        <v>1208251</v>
      </c>
      <c r="B244">
        <v>14.48499966</v>
      </c>
      <c r="C244">
        <v>0.63559997000000001</v>
      </c>
      <c r="D244">
        <v>9.9000003020963209E+37</v>
      </c>
      <c r="E244">
        <v>1.76110005</v>
      </c>
      <c r="F244">
        <v>881.21197510000002</v>
      </c>
      <c r="G244">
        <v>1.4673000599999999</v>
      </c>
      <c r="H244">
        <v>9.9000003020963209E+37</v>
      </c>
      <c r="J244" s="2">
        <f>TREND(Calibration!$A$2:$A$4,Calibration!$B$2:$B$4,C244)</f>
        <v>406.56525186012368</v>
      </c>
      <c r="K244" s="2">
        <f>TREND(Calibration!$A$2:$A$4,Calibration!$C$2:$C$4,E244)</f>
        <v>692.75474962067949</v>
      </c>
      <c r="L244" s="2">
        <f>TREND(Calibration!$A$2:$A$4,Calibration!$D$2:$D$4,G244)</f>
        <v>563.84679346369524</v>
      </c>
    </row>
    <row r="245" spans="1:12" x14ac:dyDescent="0.25">
      <c r="A245">
        <v>1213265</v>
      </c>
      <c r="B245">
        <v>14.559000019999999</v>
      </c>
      <c r="C245">
        <v>0.64209998000000001</v>
      </c>
      <c r="D245">
        <v>1123.95495605</v>
      </c>
      <c r="E245">
        <v>1.73570001</v>
      </c>
      <c r="F245">
        <v>1300.10705566</v>
      </c>
      <c r="G245">
        <v>1.4722000399999999</v>
      </c>
      <c r="H245">
        <v>9.9000003020963209E+37</v>
      </c>
      <c r="J245" s="2">
        <f>TREND(Calibration!$A$2:$A$4,Calibration!$B$2:$B$4,C245)</f>
        <v>410.55216836879629</v>
      </c>
      <c r="K245" s="2">
        <f>TREND(Calibration!$A$2:$A$4,Calibration!$C$2:$C$4,E245)</f>
        <v>682.47826105796969</v>
      </c>
      <c r="L245" s="2">
        <f>TREND(Calibration!$A$2:$A$4,Calibration!$D$2:$D$4,G245)</f>
        <v>565.86675611906787</v>
      </c>
    </row>
    <row r="246" spans="1:12" x14ac:dyDescent="0.25">
      <c r="A246">
        <v>1218252</v>
      </c>
      <c r="B246">
        <v>14.56299973</v>
      </c>
      <c r="C246">
        <v>0.63990002999999995</v>
      </c>
      <c r="D246">
        <v>9.9000003020963209E+37</v>
      </c>
      <c r="E246">
        <v>1.7848000500000001</v>
      </c>
      <c r="F246">
        <v>983.64300536999997</v>
      </c>
      <c r="G246">
        <v>1.47000003</v>
      </c>
      <c r="H246">
        <v>9.9000003020963209E+37</v>
      </c>
      <c r="J246" s="2">
        <f>TREND(Calibration!$A$2:$A$4,Calibration!$B$2:$B$4,C246)</f>
        <v>409.2027832181189</v>
      </c>
      <c r="K246" s="2">
        <f>TREND(Calibration!$A$2:$A$4,Calibration!$C$2:$C$4,E246)</f>
        <v>702.34342660450386</v>
      </c>
      <c r="L246" s="2">
        <f>TREND(Calibration!$A$2:$A$4,Calibration!$D$2:$D$4,G246)</f>
        <v>564.95982628640604</v>
      </c>
    </row>
    <row r="247" spans="1:12" x14ac:dyDescent="0.25">
      <c r="A247">
        <v>1223251</v>
      </c>
      <c r="B247">
        <v>14.652999879999999</v>
      </c>
      <c r="C247">
        <v>0.63779998000000004</v>
      </c>
      <c r="D247">
        <v>1089.07299805</v>
      </c>
      <c r="E247">
        <v>1.77030003</v>
      </c>
      <c r="F247">
        <v>1140.4639892600001</v>
      </c>
      <c r="G247">
        <v>1.4678000200000001</v>
      </c>
      <c r="H247">
        <v>9.9000003020963209E+37</v>
      </c>
      <c r="J247" s="2">
        <f>TREND(Calibration!$A$2:$A$4,Calibration!$B$2:$B$4,C247)</f>
        <v>407.91467381305068</v>
      </c>
      <c r="K247" s="2">
        <f>TREND(Calibration!$A$2:$A$4,Calibration!$C$2:$C$4,E247)</f>
        <v>696.4769283750104</v>
      </c>
      <c r="L247" s="2">
        <f>TREND(Calibration!$A$2:$A$4,Calibration!$D$2:$D$4,G247)</f>
        <v>564.05289645374432</v>
      </c>
    </row>
    <row r="248" spans="1:12" x14ac:dyDescent="0.25">
      <c r="A248">
        <v>1228251</v>
      </c>
      <c r="B248">
        <v>14.73400021</v>
      </c>
      <c r="C248">
        <v>0.63889998000000003</v>
      </c>
      <c r="D248">
        <v>973.95599364999998</v>
      </c>
      <c r="E248">
        <v>1.7864999800000001</v>
      </c>
      <c r="F248">
        <v>941.09497069999998</v>
      </c>
      <c r="G248">
        <v>1.47049999</v>
      </c>
      <c r="H248">
        <v>9.9000003020963209E+37</v>
      </c>
      <c r="J248" s="2">
        <f>TREND(Calibration!$A$2:$A$4,Calibration!$B$2:$B$4,C248)</f>
        <v>408.58938172265999</v>
      </c>
      <c r="K248" s="2">
        <f>TREND(Calibration!$A$2:$A$4,Calibration!$C$2:$C$4,E248)</f>
        <v>703.03119367898125</v>
      </c>
      <c r="L248" s="2">
        <f>TREND(Calibration!$A$2:$A$4,Calibration!$D$2:$D$4,G248)</f>
        <v>565.16592927645502</v>
      </c>
    </row>
    <row r="249" spans="1:12" x14ac:dyDescent="0.25">
      <c r="A249">
        <v>1233253</v>
      </c>
      <c r="B249">
        <v>14.819000239999999</v>
      </c>
      <c r="C249">
        <v>0.63349997999999996</v>
      </c>
      <c r="D249">
        <v>1184.4100341799999</v>
      </c>
      <c r="E249">
        <v>1.7940000300000001</v>
      </c>
      <c r="F249">
        <v>663.71099853999999</v>
      </c>
      <c r="G249">
        <v>1.4694999500000001</v>
      </c>
      <c r="H249">
        <v>9.9000003020963209E+37</v>
      </c>
      <c r="J249" s="2">
        <f>TREND(Calibration!$A$2:$A$4,Calibration!$B$2:$B$4,C249)</f>
        <v>405.27717925730502</v>
      </c>
      <c r="K249" s="2">
        <f>TREND(Calibration!$A$2:$A$4,Calibration!$C$2:$C$4,E249)</f>
        <v>706.06560535883489</v>
      </c>
      <c r="L249" s="2">
        <f>TREND(Calibration!$A$2:$A$4,Calibration!$D$2:$D$4,G249)</f>
        <v>564.75367382768206</v>
      </c>
    </row>
    <row r="250" spans="1:12" x14ac:dyDescent="0.25">
      <c r="A250">
        <v>1238251</v>
      </c>
      <c r="B250">
        <v>14.932000159999999</v>
      </c>
      <c r="C250">
        <v>0.63829999999999998</v>
      </c>
      <c r="D250">
        <v>1106.4370117200001</v>
      </c>
      <c r="E250">
        <v>1.7000000500000001</v>
      </c>
      <c r="F250">
        <v>780.44299316000001</v>
      </c>
      <c r="G250">
        <v>1.4688999700000001</v>
      </c>
      <c r="H250">
        <v>9.9000003020963209E+37</v>
      </c>
      <c r="J250" s="2">
        <f>TREND(Calibration!$A$2:$A$4,Calibration!$B$2:$B$4,C250)</f>
        <v>408.22137149392597</v>
      </c>
      <c r="K250" s="2">
        <f>TREND(Calibration!$A$2:$A$4,Calibration!$C$2:$C$4,E250)</f>
        <v>668.03457393664269</v>
      </c>
      <c r="L250" s="2">
        <f>TREND(Calibration!$A$2:$A$4,Calibration!$D$2:$D$4,G250)</f>
        <v>564.5063386969324</v>
      </c>
    </row>
    <row r="251" spans="1:12" x14ac:dyDescent="0.25">
      <c r="A251">
        <v>1243251</v>
      </c>
      <c r="B251">
        <v>15.036000250000001</v>
      </c>
      <c r="C251">
        <v>0.64099996999999997</v>
      </c>
      <c r="D251">
        <v>1053.0369873</v>
      </c>
      <c r="E251">
        <v>1.6617000099999999</v>
      </c>
      <c r="F251">
        <v>661.16101074000005</v>
      </c>
      <c r="G251">
        <v>1.4683999999999999</v>
      </c>
      <c r="H251">
        <v>9.9000003020963209E+37</v>
      </c>
      <c r="J251" s="2">
        <f>TREND(Calibration!$A$2:$A$4,Calibration!$B$2:$B$4,C251)</f>
        <v>409.87745432547865</v>
      </c>
      <c r="K251" s="2">
        <f>TREND(Calibration!$A$2:$A$4,Calibration!$C$2:$C$4,E251)</f>
        <v>652.53893207893987</v>
      </c>
      <c r="L251" s="2">
        <f>TREND(Calibration!$A$2:$A$4,Calibration!$D$2:$D$4,G251)</f>
        <v>564.30023158449387</v>
      </c>
    </row>
    <row r="252" spans="1:12" x14ac:dyDescent="0.25">
      <c r="A252">
        <v>1248252</v>
      </c>
      <c r="B252">
        <v>15.16899967</v>
      </c>
      <c r="C252">
        <v>0.64859997999999996</v>
      </c>
      <c r="D252">
        <v>460.86801147</v>
      </c>
      <c r="E252">
        <v>1.7033</v>
      </c>
      <c r="F252">
        <v>9.9000003020963209E+37</v>
      </c>
      <c r="G252">
        <v>1.4688999700000001</v>
      </c>
      <c r="H252">
        <v>9.9000003020963209E+37</v>
      </c>
      <c r="J252" s="2">
        <f>TREND(Calibration!$A$2:$A$4,Calibration!$B$2:$B$4,C252)</f>
        <v>414.53907874376057</v>
      </c>
      <c r="K252" s="2">
        <f>TREND(Calibration!$A$2:$A$4,Calibration!$C$2:$C$4,E252)</f>
        <v>669.3696859456204</v>
      </c>
      <c r="L252" s="2">
        <f>TREND(Calibration!$A$2:$A$4,Calibration!$D$2:$D$4,G252)</f>
        <v>564.5063386969324</v>
      </c>
    </row>
    <row r="253" spans="1:12" x14ac:dyDescent="0.25">
      <c r="A253">
        <v>1253264</v>
      </c>
      <c r="B253">
        <v>15.19799995</v>
      </c>
      <c r="C253">
        <v>0.63990002999999995</v>
      </c>
      <c r="D253">
        <v>9.9000003020963209E+37</v>
      </c>
      <c r="E253">
        <v>1.7141</v>
      </c>
      <c r="F253">
        <v>872.05603026999995</v>
      </c>
      <c r="G253">
        <v>1.4673000599999999</v>
      </c>
      <c r="H253">
        <v>9.9000003020963209E+37</v>
      </c>
      <c r="J253" s="2">
        <f>TREND(Calibration!$A$2:$A$4,Calibration!$B$2:$B$4,C253)</f>
        <v>409.2027832181189</v>
      </c>
      <c r="K253" s="2">
        <f>TREND(Calibration!$A$2:$A$4,Calibration!$C$2:$C$4,E253)</f>
        <v>673.73920963445175</v>
      </c>
      <c r="L253" s="2">
        <f>TREND(Calibration!$A$2:$A$4,Calibration!$D$2:$D$4,G253)</f>
        <v>563.84679346369524</v>
      </c>
    </row>
    <row r="254" spans="1:12" x14ac:dyDescent="0.25">
      <c r="A254">
        <v>1258252</v>
      </c>
      <c r="B254">
        <v>15.204999920000001</v>
      </c>
      <c r="C254">
        <v>0.64099996999999997</v>
      </c>
      <c r="D254">
        <v>1017.7089843700001</v>
      </c>
      <c r="E254">
        <v>1.68649995</v>
      </c>
      <c r="F254">
        <v>979.54797363</v>
      </c>
      <c r="G254">
        <v>1.4673000599999999</v>
      </c>
      <c r="H254">
        <v>9.9000003020963209E+37</v>
      </c>
      <c r="J254" s="2">
        <f>TREND(Calibration!$A$2:$A$4,Calibration!$B$2:$B$4,C254)</f>
        <v>409.87745432547865</v>
      </c>
      <c r="K254" s="2">
        <f>TREND(Calibration!$A$2:$A$4,Calibration!$C$2:$C$4,E254)</f>
        <v>662.57262886705075</v>
      </c>
      <c r="L254" s="2">
        <f>TREND(Calibration!$A$2:$A$4,Calibration!$D$2:$D$4,G254)</f>
        <v>563.84679346369524</v>
      </c>
    </row>
    <row r="255" spans="1:12" x14ac:dyDescent="0.25">
      <c r="A255">
        <v>1263252</v>
      </c>
      <c r="B255">
        <v>15.19499969</v>
      </c>
      <c r="C255">
        <v>0.64859997999999996</v>
      </c>
      <c r="D255">
        <v>636.90899658000001</v>
      </c>
      <c r="E255">
        <v>1.70869994</v>
      </c>
      <c r="F255">
        <v>9.9000003020963209E+37</v>
      </c>
      <c r="G255">
        <v>1.4667999700000001</v>
      </c>
      <c r="H255">
        <v>9.9000003020963209E+37</v>
      </c>
      <c r="J255" s="2">
        <f>TREND(Calibration!$A$2:$A$4,Calibration!$B$2:$B$4,C255)</f>
        <v>414.53907874376057</v>
      </c>
      <c r="K255" s="2">
        <f>TREND(Calibration!$A$2:$A$4,Calibration!$C$2:$C$4,E255)</f>
        <v>671.55442351490444</v>
      </c>
      <c r="L255" s="2">
        <f>TREND(Calibration!$A$2:$A$4,Calibration!$D$2:$D$4,G255)</f>
        <v>563.6406368825817</v>
      </c>
    </row>
    <row r="256" spans="1:12" x14ac:dyDescent="0.25">
      <c r="A256">
        <v>1268251</v>
      </c>
      <c r="B256">
        <v>15.130000109999999</v>
      </c>
      <c r="C256">
        <v>0.64370000000000005</v>
      </c>
      <c r="D256">
        <v>1299.8959960899999</v>
      </c>
      <c r="E256">
        <v>1.7053999900000001</v>
      </c>
      <c r="F256">
        <v>9.9000003020963209E+37</v>
      </c>
      <c r="G256">
        <v>1.4683999999999999</v>
      </c>
      <c r="H256">
        <v>9.9000003020963209E+37</v>
      </c>
      <c r="J256" s="2">
        <f>TREND(Calibration!$A$2:$A$4,Calibration!$B$2:$B$4,C256)</f>
        <v>411.53357395928094</v>
      </c>
      <c r="K256" s="2">
        <f>TREND(Calibration!$A$2:$A$4,Calibration!$C$2:$C$4,E256)</f>
        <v>670.21931150592684</v>
      </c>
      <c r="L256" s="2">
        <f>TREND(Calibration!$A$2:$A$4,Calibration!$D$2:$D$4,G256)</f>
        <v>564.30023158449387</v>
      </c>
    </row>
    <row r="257" spans="1:12" x14ac:dyDescent="0.25">
      <c r="A257">
        <v>1273252</v>
      </c>
      <c r="B257">
        <v>15.149999619999999</v>
      </c>
      <c r="C257">
        <v>0.63990002999999995</v>
      </c>
      <c r="D257">
        <v>890.26702881000006</v>
      </c>
      <c r="E257">
        <v>1.6881999999999999</v>
      </c>
      <c r="F257">
        <v>9.9000003020963209E+37</v>
      </c>
      <c r="G257">
        <v>1.4683999999999999</v>
      </c>
      <c r="H257">
        <v>9.9000003020963209E+37</v>
      </c>
      <c r="J257" s="2">
        <f>TREND(Calibration!$A$2:$A$4,Calibration!$B$2:$B$4,C257)</f>
        <v>409.2027832181189</v>
      </c>
      <c r="K257" s="2">
        <f>TREND(Calibration!$A$2:$A$4,Calibration!$C$2:$C$4,E257)</f>
        <v>663.2604444917913</v>
      </c>
      <c r="L257" s="2">
        <f>TREND(Calibration!$A$2:$A$4,Calibration!$D$2:$D$4,G257)</f>
        <v>564.30023158449387</v>
      </c>
    </row>
    <row r="258" spans="1:12" x14ac:dyDescent="0.25">
      <c r="A258">
        <v>1278251</v>
      </c>
      <c r="B258">
        <v>15.1590004</v>
      </c>
      <c r="C258">
        <v>0.64259999999999995</v>
      </c>
      <c r="D258">
        <v>768.48699951000003</v>
      </c>
      <c r="E258">
        <v>1.70379996</v>
      </c>
      <c r="F258">
        <v>9.9000003020963209E+37</v>
      </c>
      <c r="G258">
        <v>1.47049999</v>
      </c>
      <c r="H258">
        <v>9.9000003020963209E+37</v>
      </c>
      <c r="J258" s="2">
        <f>TREND(Calibration!$A$2:$A$4,Calibration!$B$2:$B$4,C258)</f>
        <v>410.85886604967158</v>
      </c>
      <c r="K258" s="2">
        <f>TREND(Calibration!$A$2:$A$4,Calibration!$C$2:$C$4,E258)</f>
        <v>669.57196252557117</v>
      </c>
      <c r="L258" s="2">
        <f>TREND(Calibration!$A$2:$A$4,Calibration!$D$2:$D$4,G258)</f>
        <v>565.16592927645502</v>
      </c>
    </row>
    <row r="259" spans="1:12" x14ac:dyDescent="0.25">
      <c r="A259">
        <v>1283251</v>
      </c>
      <c r="B259">
        <v>15.19799995</v>
      </c>
      <c r="C259">
        <v>0.64319998</v>
      </c>
      <c r="D259">
        <v>984.95098876999998</v>
      </c>
      <c r="E259">
        <v>1.6751999900000001</v>
      </c>
      <c r="F259">
        <v>9.9000003020963209E+37</v>
      </c>
      <c r="G259">
        <v>1.47109997</v>
      </c>
      <c r="H259">
        <v>1296.45495605</v>
      </c>
      <c r="J259" s="2">
        <f>TREND(Calibration!$A$2:$A$4,Calibration!$B$2:$B$4,C259)</f>
        <v>411.2268762784056</v>
      </c>
      <c r="K259" s="2">
        <f>TREND(Calibration!$A$2:$A$4,Calibration!$C$2:$C$4,E259)</f>
        <v>658.00082859826864</v>
      </c>
      <c r="L259" s="2">
        <f>TREND(Calibration!$A$2:$A$4,Calibration!$D$2:$D$4,G259)</f>
        <v>565.41326440720468</v>
      </c>
    </row>
    <row r="260" spans="1:12" x14ac:dyDescent="0.25">
      <c r="A260">
        <v>1288251</v>
      </c>
      <c r="B260">
        <v>15.21800041</v>
      </c>
      <c r="C260">
        <v>0.64480000999999998</v>
      </c>
      <c r="D260">
        <v>851.20898437000005</v>
      </c>
      <c r="E260">
        <v>1.6605999499999999</v>
      </c>
      <c r="F260">
        <v>9.9000003020963209E+37</v>
      </c>
      <c r="G260">
        <v>1.4731999600000001</v>
      </c>
      <c r="H260">
        <v>9.9000003020963209E+37</v>
      </c>
      <c r="J260" s="2">
        <f>TREND(Calibration!$A$2:$A$4,Calibration!$B$2:$B$4,C260)</f>
        <v>412.20828800259852</v>
      </c>
      <c r="K260" s="2">
        <f>TREND(Calibration!$A$2:$A$4,Calibration!$C$2:$C$4,E260)</f>
        <v>652.0938637243903</v>
      </c>
      <c r="L260" s="2">
        <f>TREND(Calibration!$A$2:$A$4,Calibration!$D$2:$D$4,G260)</f>
        <v>566.27896209916582</v>
      </c>
    </row>
    <row r="261" spans="1:12" x14ac:dyDescent="0.25">
      <c r="A261">
        <v>1293252</v>
      </c>
      <c r="B261">
        <v>15.27000046</v>
      </c>
      <c r="C261">
        <v>0.64209998000000001</v>
      </c>
      <c r="D261">
        <v>990.64398193</v>
      </c>
      <c r="E261">
        <v>1.64279997</v>
      </c>
      <c r="F261">
        <v>9.9000003020963209E+37</v>
      </c>
      <c r="G261">
        <v>1.4726999999999999</v>
      </c>
      <c r="H261">
        <v>1338.8220214800001</v>
      </c>
      <c r="J261" s="2">
        <f>TREND(Calibration!$A$2:$A$4,Calibration!$B$2:$B$4,C261)</f>
        <v>410.55216836879629</v>
      </c>
      <c r="K261" s="2">
        <f>TREND(Calibration!$A$2:$A$4,Calibration!$C$2:$C$4,E261)</f>
        <v>644.89224944006401</v>
      </c>
      <c r="L261" s="2">
        <f>TREND(Calibration!$A$2:$A$4,Calibration!$D$2:$D$4,G261)</f>
        <v>566.07285910911685</v>
      </c>
    </row>
    <row r="262" spans="1:12" x14ac:dyDescent="0.25">
      <c r="A262">
        <v>1298251</v>
      </c>
      <c r="B262">
        <v>15.291999819999999</v>
      </c>
      <c r="C262">
        <v>0.64160001</v>
      </c>
      <c r="D262">
        <v>857.55999756000006</v>
      </c>
      <c r="E262">
        <v>1.64059997</v>
      </c>
      <c r="F262">
        <v>9.9000003020963209E+37</v>
      </c>
      <c r="G262">
        <v>1.4722000399999999</v>
      </c>
      <c r="H262">
        <v>9.9000003020963209E+37</v>
      </c>
      <c r="J262" s="2">
        <f>TREND(Calibration!$A$2:$A$4,Calibration!$B$2:$B$4,C262)</f>
        <v>410.24550135646228</v>
      </c>
      <c r="K262" s="2">
        <f>TREND(Calibration!$A$2:$A$4,Calibration!$C$2:$C$4,E262)</f>
        <v>644.00216128122793</v>
      </c>
      <c r="L262" s="2">
        <f>TREND(Calibration!$A$2:$A$4,Calibration!$D$2:$D$4,G262)</f>
        <v>565.86675611906787</v>
      </c>
    </row>
    <row r="263" spans="1:12" x14ac:dyDescent="0.25">
      <c r="A263">
        <v>1303252</v>
      </c>
      <c r="B263">
        <v>15.260000229999999</v>
      </c>
      <c r="C263">
        <v>0.63940001000000002</v>
      </c>
      <c r="D263">
        <v>1075.3489990200001</v>
      </c>
      <c r="E263">
        <v>1.6876000200000001</v>
      </c>
      <c r="F263">
        <v>9.9000003020963209E+37</v>
      </c>
      <c r="G263">
        <v>1.4722000399999999</v>
      </c>
      <c r="H263">
        <v>9.9000003020963209E+37</v>
      </c>
      <c r="J263" s="2">
        <f>TREND(Calibration!$A$2:$A$4,Calibration!$B$2:$B$4,C263)</f>
        <v>408.89608553724361</v>
      </c>
      <c r="K263" s="2">
        <f>TREND(Calibration!$A$2:$A$4,Calibration!$C$2:$C$4,E263)</f>
        <v>663.01770126745566</v>
      </c>
      <c r="L263" s="2">
        <f>TREND(Calibration!$A$2:$A$4,Calibration!$D$2:$D$4,G263)</f>
        <v>565.86675611906787</v>
      </c>
    </row>
    <row r="264" spans="1:12" x14ac:dyDescent="0.25">
      <c r="A264">
        <v>1308252</v>
      </c>
      <c r="B264">
        <v>15.178999900000001</v>
      </c>
      <c r="C264">
        <v>0.63940001000000002</v>
      </c>
      <c r="D264">
        <v>1144.1899414100001</v>
      </c>
      <c r="E264">
        <v>1.62549996</v>
      </c>
      <c r="F264">
        <v>9.9000003020963209E+37</v>
      </c>
      <c r="G264">
        <v>1.47109997</v>
      </c>
      <c r="H264">
        <v>9.9000003020963209E+37</v>
      </c>
      <c r="J264" s="2">
        <f>TREND(Calibration!$A$2:$A$4,Calibration!$B$2:$B$4,C264)</f>
        <v>408.89608553724361</v>
      </c>
      <c r="K264" s="2">
        <f>TREND(Calibration!$A$2:$A$4,Calibration!$C$2:$C$4,E264)</f>
        <v>637.89291578154359</v>
      </c>
      <c r="L264" s="2">
        <f>TREND(Calibration!$A$2:$A$4,Calibration!$D$2:$D$4,G264)</f>
        <v>565.41326440720468</v>
      </c>
    </row>
    <row r="265" spans="1:12" x14ac:dyDescent="0.25">
      <c r="A265">
        <v>1313251</v>
      </c>
      <c r="B265">
        <v>15.069000239999999</v>
      </c>
      <c r="C265">
        <v>0.64099996999999997</v>
      </c>
      <c r="D265">
        <v>963.83197021000001</v>
      </c>
      <c r="E265">
        <v>1.68710005</v>
      </c>
      <c r="F265">
        <v>9.9000003020963209E+37</v>
      </c>
      <c r="G265">
        <v>1.47000003</v>
      </c>
      <c r="H265">
        <v>9.9000003020963209E+37</v>
      </c>
      <c r="J265" s="2">
        <f>TREND(Calibration!$A$2:$A$4,Calibration!$B$2:$B$4,C265)</f>
        <v>409.87745432547865</v>
      </c>
      <c r="K265" s="2">
        <f>TREND(Calibration!$A$2:$A$4,Calibration!$C$2:$C$4,E265)</f>
        <v>662.81542064164967</v>
      </c>
      <c r="L265" s="2">
        <f>TREND(Calibration!$A$2:$A$4,Calibration!$D$2:$D$4,G265)</f>
        <v>564.95982628640604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14.94499969</v>
      </c>
      <c r="C2">
        <v>0.63559997000000001</v>
      </c>
      <c r="D2">
        <v>1196.6970214800001</v>
      </c>
      <c r="E2">
        <v>1.74380004</v>
      </c>
      <c r="F2">
        <v>9.9000003020963209E+37</v>
      </c>
      <c r="G2">
        <v>1.4694999500000001</v>
      </c>
      <c r="H2">
        <v>9.9000003020963209E+37</v>
      </c>
      <c r="J2" s="2">
        <f>TREND(Calibration!$A$2:$A$4,Calibration!$B$2:$B$4,C2)</f>
        <v>406.56525186012368</v>
      </c>
      <c r="K2" s="2">
        <f>TREND(Calibration!$A$2:$A$4,Calibration!$C$2:$C$4,E2)</f>
        <v>685.75541596215908</v>
      </c>
      <c r="L2" s="2">
        <f>TREND(Calibration!$A$2:$A$4,Calibration!$D$2:$D$4,G2)</f>
        <v>564.75367382768206</v>
      </c>
      <c r="N2" s="2">
        <f>AVERAGE(J2:J121)</f>
        <v>406.31071932350812</v>
      </c>
    </row>
    <row r="3" spans="1:14" x14ac:dyDescent="0.25">
      <c r="A3">
        <v>5090</v>
      </c>
      <c r="B3">
        <v>14.873999599999999</v>
      </c>
      <c r="C3">
        <v>0.63080000999999997</v>
      </c>
      <c r="D3">
        <v>9.9000003020963209E+37</v>
      </c>
      <c r="E3">
        <v>1.77509999</v>
      </c>
      <c r="F3">
        <v>1288.1359863299999</v>
      </c>
      <c r="G3">
        <v>1.4694999500000001</v>
      </c>
      <c r="H3">
        <v>9.9000003020963209E+37</v>
      </c>
      <c r="J3" s="2">
        <f>TREND(Calibration!$A$2:$A$4,Calibration!$B$2:$B$4,C3)</f>
        <v>403.62109642575234</v>
      </c>
      <c r="K3" s="2">
        <f>TREND(Calibration!$A$2:$A$4,Calibration!$C$2:$C$4,E3)</f>
        <v>698.4189227199588</v>
      </c>
      <c r="L3" s="2">
        <f>TREND(Calibration!$A$2:$A$4,Calibration!$D$2:$D$4,G3)</f>
        <v>564.75367382768206</v>
      </c>
    </row>
    <row r="4" spans="1:14" x14ac:dyDescent="0.25">
      <c r="A4">
        <v>10092</v>
      </c>
      <c r="B4">
        <v>14.88700008</v>
      </c>
      <c r="C4">
        <v>0.63349997999999996</v>
      </c>
      <c r="D4">
        <v>976.58197021000001</v>
      </c>
      <c r="E4">
        <v>1.7946000099999999</v>
      </c>
      <c r="F4">
        <v>1123.91503906</v>
      </c>
      <c r="G4">
        <v>1.4694999500000001</v>
      </c>
      <c r="H4">
        <v>9.9000003020963209E+37</v>
      </c>
      <c r="J4" s="2">
        <f>TREND(Calibration!$A$2:$A$4,Calibration!$B$2:$B$4,C4)</f>
        <v>405.27717925730502</v>
      </c>
      <c r="K4" s="2">
        <f>TREND(Calibration!$A$2:$A$4,Calibration!$C$2:$C$4,E4)</f>
        <v>706.30834858317041</v>
      </c>
      <c r="L4" s="2">
        <f>TREND(Calibration!$A$2:$A$4,Calibration!$D$2:$D$4,G4)</f>
        <v>564.75367382768206</v>
      </c>
    </row>
    <row r="5" spans="1:14" x14ac:dyDescent="0.25">
      <c r="A5">
        <v>15092</v>
      </c>
      <c r="B5">
        <v>14.902999879999999</v>
      </c>
      <c r="C5">
        <v>0.63889998000000003</v>
      </c>
      <c r="D5">
        <v>831.39898682</v>
      </c>
      <c r="E5">
        <v>1.6368999500000001</v>
      </c>
      <c r="F5">
        <v>1287.9659423799999</v>
      </c>
      <c r="G5">
        <v>1.4673000599999999</v>
      </c>
      <c r="H5">
        <v>9.9000003020963209E+37</v>
      </c>
      <c r="J5" s="2">
        <f>TREND(Calibration!$A$2:$A$4,Calibration!$B$2:$B$4,C5)</f>
        <v>408.58938172265999</v>
      </c>
      <c r="K5" s="2">
        <f>TREND(Calibration!$A$2:$A$4,Calibration!$C$2:$C$4,E5)</f>
        <v>642.50518674056593</v>
      </c>
      <c r="L5" s="2">
        <f>TREND(Calibration!$A$2:$A$4,Calibration!$D$2:$D$4,G5)</f>
        <v>563.84679346369524</v>
      </c>
    </row>
    <row r="6" spans="1:14" x14ac:dyDescent="0.25">
      <c r="A6">
        <v>20094</v>
      </c>
      <c r="B6">
        <v>14.86699963</v>
      </c>
      <c r="C6">
        <v>0.63559997000000001</v>
      </c>
      <c r="D6">
        <v>1275.26599121</v>
      </c>
      <c r="E6">
        <v>1.60339999</v>
      </c>
      <c r="F6">
        <v>860.10699463000003</v>
      </c>
      <c r="G6">
        <v>1.4683999999999999</v>
      </c>
      <c r="H6">
        <v>9.9000003020963209E+37</v>
      </c>
      <c r="J6" s="2">
        <f>TREND(Calibration!$A$2:$A$4,Calibration!$B$2:$B$4,C6)</f>
        <v>406.56525186012368</v>
      </c>
      <c r="K6" s="2">
        <f>TREND(Calibration!$A$2:$A$4,Calibration!$C$2:$C$4,E6)</f>
        <v>628.9515877780749</v>
      </c>
      <c r="L6" s="2">
        <f>TREND(Calibration!$A$2:$A$4,Calibration!$D$2:$D$4,G6)</f>
        <v>564.30023158449387</v>
      </c>
    </row>
    <row r="7" spans="1:14" x14ac:dyDescent="0.25">
      <c r="A7">
        <v>25093</v>
      </c>
      <c r="B7">
        <v>14.81200027</v>
      </c>
      <c r="C7">
        <v>0.63020003000000002</v>
      </c>
      <c r="D7">
        <v>9.9000003020963209E+37</v>
      </c>
      <c r="E7">
        <v>1.5687999699999999</v>
      </c>
      <c r="F7">
        <v>821.40698241999996</v>
      </c>
      <c r="G7">
        <v>1.4667999700000001</v>
      </c>
      <c r="H7">
        <v>9.9000003020963209E+37</v>
      </c>
      <c r="J7" s="2">
        <f>TREND(Calibration!$A$2:$A$4,Calibration!$B$2:$B$4,C7)</f>
        <v>403.25308619701838</v>
      </c>
      <c r="K7" s="2">
        <f>TREND(Calibration!$A$2:$A$4,Calibration!$C$2:$C$4,E7)</f>
        <v>614.95292046103418</v>
      </c>
      <c r="L7" s="2">
        <f>TREND(Calibration!$A$2:$A$4,Calibration!$D$2:$D$4,G7)</f>
        <v>563.6406368825817</v>
      </c>
    </row>
    <row r="8" spans="1:14" x14ac:dyDescent="0.25">
      <c r="A8">
        <v>30096</v>
      </c>
      <c r="B8">
        <v>14.77999973</v>
      </c>
      <c r="C8">
        <v>0.63510001000000005</v>
      </c>
      <c r="D8">
        <v>631.15600586000005</v>
      </c>
      <c r="E8">
        <v>1.60720003</v>
      </c>
      <c r="F8">
        <v>9.9000003020963209E+37</v>
      </c>
      <c r="G8">
        <v>1.4688999700000001</v>
      </c>
      <c r="H8">
        <v>1235.6719970700001</v>
      </c>
      <c r="J8" s="2">
        <f>TREND(Calibration!$A$2:$A$4,Calibration!$B$2:$B$4,C8)</f>
        <v>406.258590981498</v>
      </c>
      <c r="K8" s="2">
        <f>TREND(Calibration!$A$2:$A$4,Calibration!$C$2:$C$4,E8)</f>
        <v>630.48902896312177</v>
      </c>
      <c r="L8" s="2">
        <f>TREND(Calibration!$A$2:$A$4,Calibration!$D$2:$D$4,G8)</f>
        <v>564.5063386969324</v>
      </c>
    </row>
    <row r="9" spans="1:14" x14ac:dyDescent="0.25">
      <c r="A9">
        <v>35096</v>
      </c>
      <c r="B9">
        <v>14.65699959</v>
      </c>
      <c r="C9">
        <v>0.63239997999999997</v>
      </c>
      <c r="D9">
        <v>1243.27404785</v>
      </c>
      <c r="E9">
        <v>1.5785000300000001</v>
      </c>
      <c r="F9">
        <v>9.9000003020963209E+37</v>
      </c>
      <c r="G9">
        <v>1.4683999999999999</v>
      </c>
      <c r="H9">
        <v>9.9000003020963209E+37</v>
      </c>
      <c r="J9" s="2">
        <f>TREND(Calibration!$A$2:$A$4,Calibration!$B$2:$B$4,C9)</f>
        <v>404.60247134769565</v>
      </c>
      <c r="K9" s="2">
        <f>TREND(Calibration!$A$2:$A$4,Calibration!$C$2:$C$4,E9)</f>
        <v>618.87742434557913</v>
      </c>
      <c r="L9" s="2">
        <f>TREND(Calibration!$A$2:$A$4,Calibration!$D$2:$D$4,G9)</f>
        <v>564.30023158449387</v>
      </c>
    </row>
    <row r="10" spans="1:14" x14ac:dyDescent="0.25">
      <c r="A10">
        <v>40096</v>
      </c>
      <c r="B10">
        <v>14.510999679999999</v>
      </c>
      <c r="C10">
        <v>0.63400000000000001</v>
      </c>
      <c r="D10">
        <v>1275.1710205100001</v>
      </c>
      <c r="E10">
        <v>1.57369995</v>
      </c>
      <c r="F10">
        <v>9.9000003020963209E+37</v>
      </c>
      <c r="G10">
        <v>1.47109997</v>
      </c>
      <c r="H10">
        <v>9.9000003020963209E+37</v>
      </c>
      <c r="J10" s="2">
        <f>TREND(Calibration!$A$2:$A$4,Calibration!$B$2:$B$4,C10)</f>
        <v>405.58387693818037</v>
      </c>
      <c r="K10" s="2">
        <f>TREND(Calibration!$A$2:$A$4,Calibration!$C$2:$C$4,E10)</f>
        <v>616.93538145036746</v>
      </c>
      <c r="L10" s="2">
        <f>TREND(Calibration!$A$2:$A$4,Calibration!$D$2:$D$4,G10)</f>
        <v>565.41326440720468</v>
      </c>
    </row>
    <row r="11" spans="1:14" x14ac:dyDescent="0.25">
      <c r="A11">
        <v>45096</v>
      </c>
      <c r="B11">
        <v>14.373999599999999</v>
      </c>
      <c r="C11">
        <v>0.63620001000000004</v>
      </c>
      <c r="D11">
        <v>1257.5720214800001</v>
      </c>
      <c r="E11">
        <v>1.5865999500000001</v>
      </c>
      <c r="F11">
        <v>9.9000003020963209E+37</v>
      </c>
      <c r="G11">
        <v>1.47109997</v>
      </c>
      <c r="H11">
        <v>9.9000003020963209E+37</v>
      </c>
      <c r="J11" s="2">
        <f>TREND(Calibration!$A$2:$A$4,Calibration!$B$2:$B$4,C11)</f>
        <v>406.93329889110737</v>
      </c>
      <c r="K11" s="2">
        <f>TREND(Calibration!$A$2:$A$4,Calibration!$C$2:$C$4,E11)</f>
        <v>622.15453474536059</v>
      </c>
      <c r="L11" s="2">
        <f>TREND(Calibration!$A$2:$A$4,Calibration!$D$2:$D$4,G11)</f>
        <v>565.41326440720468</v>
      </c>
    </row>
    <row r="12" spans="1:14" x14ac:dyDescent="0.25">
      <c r="A12">
        <v>50097</v>
      </c>
      <c r="B12">
        <v>14.27099991</v>
      </c>
      <c r="C12">
        <v>0.63129997000000004</v>
      </c>
      <c r="D12">
        <v>1189.44799805</v>
      </c>
      <c r="E12">
        <v>1.5769000099999999</v>
      </c>
      <c r="F12">
        <v>9.9000003020963209E+37</v>
      </c>
      <c r="G12">
        <v>1.4688999700000001</v>
      </c>
      <c r="H12">
        <v>9.9000003020963209E+37</v>
      </c>
      <c r="J12" s="2">
        <f>TREND(Calibration!$A$2:$A$4,Calibration!$B$2:$B$4,C12)</f>
        <v>403.92775730437813</v>
      </c>
      <c r="K12" s="2">
        <f>TREND(Calibration!$A$2:$A$4,Calibration!$C$2:$C$4,E12)</f>
        <v>618.2300794110788</v>
      </c>
      <c r="L12" s="2">
        <f>TREND(Calibration!$A$2:$A$4,Calibration!$D$2:$D$4,G12)</f>
        <v>564.5063386969324</v>
      </c>
    </row>
    <row r="13" spans="1:14" x14ac:dyDescent="0.25">
      <c r="A13">
        <v>55097</v>
      </c>
      <c r="B13">
        <v>14.20199966</v>
      </c>
      <c r="C13">
        <v>0.63020003000000002</v>
      </c>
      <c r="D13">
        <v>9.9000003020963209E+37</v>
      </c>
      <c r="E13">
        <v>1.6482000400000001</v>
      </c>
      <c r="F13">
        <v>9.9000003020963209E+37</v>
      </c>
      <c r="G13">
        <v>1.4722000399999999</v>
      </c>
      <c r="H13">
        <v>9.9000003020963209E+37</v>
      </c>
      <c r="J13" s="2">
        <f>TREND(Calibration!$A$2:$A$4,Calibration!$B$2:$B$4,C13)</f>
        <v>403.25308619701838</v>
      </c>
      <c r="K13" s="2">
        <f>TREND(Calibration!$A$2:$A$4,Calibration!$C$2:$C$4,E13)</f>
        <v>647.07703960546655</v>
      </c>
      <c r="L13" s="2">
        <f>TREND(Calibration!$A$2:$A$4,Calibration!$D$2:$D$4,G13)</f>
        <v>565.86675611906787</v>
      </c>
    </row>
    <row r="14" spans="1:14" x14ac:dyDescent="0.25">
      <c r="A14">
        <v>60097</v>
      </c>
      <c r="B14">
        <v>14.20199966</v>
      </c>
      <c r="C14">
        <v>0.62319999999999998</v>
      </c>
      <c r="D14">
        <v>808.07702637</v>
      </c>
      <c r="E14">
        <v>1.58560002</v>
      </c>
      <c r="F14">
        <v>9.9000003020963209E+37</v>
      </c>
      <c r="G14">
        <v>1.47000003</v>
      </c>
      <c r="H14">
        <v>9.9000003020963209E+37</v>
      </c>
      <c r="J14" s="2">
        <f>TREND(Calibration!$A$2:$A$4,Calibration!$B$2:$B$4,C14)</f>
        <v>398.95947200747042</v>
      </c>
      <c r="K14" s="2">
        <f>TREND(Calibration!$A$2:$A$4,Calibration!$C$2:$C$4,E14)</f>
        <v>621.74997753960372</v>
      </c>
      <c r="L14" s="2">
        <f>TREND(Calibration!$A$2:$A$4,Calibration!$D$2:$D$4,G14)</f>
        <v>564.95982628640604</v>
      </c>
    </row>
    <row r="15" spans="1:14" x14ac:dyDescent="0.25">
      <c r="A15">
        <v>65097</v>
      </c>
      <c r="B15">
        <v>14.21500015</v>
      </c>
      <c r="C15">
        <v>0.62480002999999995</v>
      </c>
      <c r="D15">
        <v>933.85797118999994</v>
      </c>
      <c r="E15">
        <v>1.5661</v>
      </c>
      <c r="F15">
        <v>1141.9530029299999</v>
      </c>
      <c r="G15">
        <v>1.47049999</v>
      </c>
      <c r="H15">
        <v>9.9000003020963209E+37</v>
      </c>
      <c r="J15" s="2">
        <f>TREND(Calibration!$A$2:$A$4,Calibration!$B$2:$B$4,C15)</f>
        <v>399.94088373166335</v>
      </c>
      <c r="K15" s="2">
        <f>TREND(Calibration!$A$2:$A$4,Calibration!$C$2:$C$4,E15)</f>
        <v>613.86055167639211</v>
      </c>
      <c r="L15" s="2">
        <f>TREND(Calibration!$A$2:$A$4,Calibration!$D$2:$D$4,G15)</f>
        <v>565.16592927645502</v>
      </c>
    </row>
    <row r="16" spans="1:14" x14ac:dyDescent="0.25">
      <c r="A16">
        <v>70098</v>
      </c>
      <c r="B16">
        <v>14.18000031</v>
      </c>
      <c r="C16">
        <v>0.62910001999999998</v>
      </c>
      <c r="D16">
        <v>832.93298340000001</v>
      </c>
      <c r="E16">
        <v>1.5607000600000001</v>
      </c>
      <c r="F16">
        <v>889.54998779000005</v>
      </c>
      <c r="G16">
        <v>1.4688999700000001</v>
      </c>
      <c r="H16">
        <v>9.9000003020963209E+37</v>
      </c>
      <c r="J16" s="2">
        <f>TREND(Calibration!$A$2:$A$4,Calibration!$B$2:$B$4,C16)</f>
        <v>402.57837215370074</v>
      </c>
      <c r="K16" s="2">
        <f>TREND(Calibration!$A$2:$A$4,Calibration!$C$2:$C$4,E16)</f>
        <v>611.67581410710807</v>
      </c>
      <c r="L16" s="2">
        <f>TREND(Calibration!$A$2:$A$4,Calibration!$D$2:$D$4,G16)</f>
        <v>564.5063386969324</v>
      </c>
    </row>
    <row r="17" spans="1:12" x14ac:dyDescent="0.25">
      <c r="A17">
        <v>75098</v>
      </c>
      <c r="B17">
        <v>14.21500015</v>
      </c>
      <c r="C17">
        <v>0.63450002999999999</v>
      </c>
      <c r="D17">
        <v>1108.1350097699999</v>
      </c>
      <c r="E17">
        <v>1.5618000000000001</v>
      </c>
      <c r="F17">
        <v>9.9000003020963209E+37</v>
      </c>
      <c r="G17">
        <v>1.47049999</v>
      </c>
      <c r="H17">
        <v>1119.56994629</v>
      </c>
      <c r="J17" s="2">
        <f>TREND(Calibration!$A$2:$A$4,Calibration!$B$2:$B$4,C17)</f>
        <v>405.89058075276398</v>
      </c>
      <c r="K17" s="2">
        <f>TREND(Calibration!$A$2:$A$4,Calibration!$C$2:$C$4,E17)</f>
        <v>612.12083391139447</v>
      </c>
      <c r="L17" s="2">
        <f>TREND(Calibration!$A$2:$A$4,Calibration!$D$2:$D$4,G17)</f>
        <v>565.16592927645502</v>
      </c>
    </row>
    <row r="18" spans="1:12" x14ac:dyDescent="0.25">
      <c r="A18">
        <v>80099</v>
      </c>
      <c r="B18">
        <v>14.147000309999999</v>
      </c>
      <c r="C18">
        <v>0.63239997999999997</v>
      </c>
      <c r="D18">
        <v>1054.1639404299999</v>
      </c>
      <c r="E18">
        <v>1.5202000099999999</v>
      </c>
      <c r="F18">
        <v>9.9000003020963209E+37</v>
      </c>
      <c r="G18">
        <v>1.47049999</v>
      </c>
      <c r="H18">
        <v>9.9000003020963209E+37</v>
      </c>
      <c r="J18" s="2">
        <f>TREND(Calibration!$A$2:$A$4,Calibration!$B$2:$B$4,C18)</f>
        <v>404.60247134769565</v>
      </c>
      <c r="K18" s="2">
        <f>TREND(Calibration!$A$2:$A$4,Calibration!$C$2:$C$4,E18)</f>
        <v>595.29008004471405</v>
      </c>
      <c r="L18" s="2">
        <f>TREND(Calibration!$A$2:$A$4,Calibration!$D$2:$D$4,G18)</f>
        <v>565.16592927645502</v>
      </c>
    </row>
    <row r="19" spans="1:12" x14ac:dyDescent="0.25">
      <c r="A19">
        <v>85099</v>
      </c>
      <c r="B19">
        <v>14.06000042</v>
      </c>
      <c r="C19">
        <v>0.63349997999999996</v>
      </c>
      <c r="D19">
        <v>1286.49902344</v>
      </c>
      <c r="E19">
        <v>1.4991999899999999</v>
      </c>
      <c r="F19">
        <v>9.9000003020963209E+37</v>
      </c>
      <c r="G19">
        <v>1.47430003</v>
      </c>
      <c r="H19">
        <v>9.9000003020963209E+37</v>
      </c>
      <c r="J19" s="2">
        <f>TREND(Calibration!$A$2:$A$4,Calibration!$B$2:$B$4,C19)</f>
        <v>405.27717925730502</v>
      </c>
      <c r="K19" s="2">
        <f>TREND(Calibration!$A$2:$A$4,Calibration!$C$2:$C$4,E19)</f>
        <v>586.79377589138699</v>
      </c>
      <c r="L19" s="2">
        <f>TREND(Calibration!$A$2:$A$4,Calibration!$D$2:$D$4,G19)</f>
        <v>566.73245381102902</v>
      </c>
    </row>
    <row r="20" spans="1:12" x14ac:dyDescent="0.25">
      <c r="A20">
        <v>90099</v>
      </c>
      <c r="B20">
        <v>13.98499966</v>
      </c>
      <c r="C20">
        <v>0.62749999999999995</v>
      </c>
      <c r="D20">
        <v>1365.8669433600001</v>
      </c>
      <c r="E20">
        <v>1.52890003</v>
      </c>
      <c r="F20">
        <v>9.9000003020963209E+37</v>
      </c>
      <c r="G20">
        <v>1.47539997</v>
      </c>
      <c r="H20">
        <v>9.9000003020963209E+37</v>
      </c>
      <c r="J20" s="2">
        <f>TREND(Calibration!$A$2:$A$4,Calibration!$B$2:$B$4,C20)</f>
        <v>401.59696656321603</v>
      </c>
      <c r="K20" s="2">
        <f>TREND(Calibration!$A$2:$A$4,Calibration!$C$2:$C$4,E20)</f>
        <v>598.80998221909431</v>
      </c>
      <c r="L20" s="2">
        <f>TREND(Calibration!$A$2:$A$4,Calibration!$D$2:$D$4,G20)</f>
        <v>567.18589193182765</v>
      </c>
    </row>
    <row r="21" spans="1:12" x14ac:dyDescent="0.25">
      <c r="A21">
        <v>95099</v>
      </c>
      <c r="B21">
        <v>13.920000079999999</v>
      </c>
      <c r="C21">
        <v>0.62540001000000001</v>
      </c>
      <c r="D21">
        <v>314.64099120999998</v>
      </c>
      <c r="E21">
        <v>1.52289999</v>
      </c>
      <c r="F21">
        <v>9.9000003020963209E+37</v>
      </c>
      <c r="G21">
        <v>1.47539997</v>
      </c>
      <c r="H21">
        <v>9.9000003020963209E+37</v>
      </c>
      <c r="J21" s="2">
        <f>TREND(Calibration!$A$2:$A$4,Calibration!$B$2:$B$4,C21)</f>
        <v>400.30889396039743</v>
      </c>
      <c r="K21" s="2">
        <f>TREND(Calibration!$A$2:$A$4,Calibration!$C$2:$C$4,E21)</f>
        <v>596.38245287521136</v>
      </c>
      <c r="L21" s="2">
        <f>TREND(Calibration!$A$2:$A$4,Calibration!$D$2:$D$4,G21)</f>
        <v>567.18589193182765</v>
      </c>
    </row>
    <row r="22" spans="1:12" x14ac:dyDescent="0.25">
      <c r="A22">
        <v>100099</v>
      </c>
      <c r="B22">
        <v>13.897000309999999</v>
      </c>
      <c r="C22">
        <v>0.62699996999999996</v>
      </c>
      <c r="D22">
        <v>751.24902343999997</v>
      </c>
      <c r="E22">
        <v>1.5391000500000001</v>
      </c>
      <c r="F22">
        <v>9.9000003020963209E+37</v>
      </c>
      <c r="G22">
        <v>1.47430003</v>
      </c>
      <c r="H22">
        <v>9.9000003020963209E+37</v>
      </c>
      <c r="J22" s="2">
        <f>TREND(Calibration!$A$2:$A$4,Calibration!$B$2:$B$4,C22)</f>
        <v>401.29026274863241</v>
      </c>
      <c r="K22" s="2">
        <f>TREND(Calibration!$A$2:$A$4,Calibration!$C$2:$C$4,E22)</f>
        <v>602.93676268359002</v>
      </c>
      <c r="L22" s="2">
        <f>TREND(Calibration!$A$2:$A$4,Calibration!$D$2:$D$4,G22)</f>
        <v>566.73245381102902</v>
      </c>
    </row>
    <row r="23" spans="1:12" x14ac:dyDescent="0.25">
      <c r="A23">
        <v>105100</v>
      </c>
      <c r="B23">
        <v>13.90100002</v>
      </c>
      <c r="C23">
        <v>0.62749999999999995</v>
      </c>
      <c r="D23">
        <v>661.10900878999996</v>
      </c>
      <c r="E23">
        <v>1.5850000399999999</v>
      </c>
      <c r="F23">
        <v>9.9000003020963209E+37</v>
      </c>
      <c r="G23">
        <v>1.47430003</v>
      </c>
      <c r="H23">
        <v>9.9000003020963209E+37</v>
      </c>
      <c r="J23" s="2">
        <f>TREND(Calibration!$A$2:$A$4,Calibration!$B$2:$B$4,C23)</f>
        <v>401.59696656321603</v>
      </c>
      <c r="K23" s="2">
        <f>TREND(Calibration!$A$2:$A$4,Calibration!$C$2:$C$4,E23)</f>
        <v>621.50723431526808</v>
      </c>
      <c r="L23" s="2">
        <f>TREND(Calibration!$A$2:$A$4,Calibration!$D$2:$D$4,G23)</f>
        <v>566.73245381102902</v>
      </c>
    </row>
    <row r="24" spans="1:12" x14ac:dyDescent="0.25">
      <c r="A24">
        <v>110101</v>
      </c>
      <c r="B24">
        <v>13.93599987</v>
      </c>
      <c r="C24">
        <v>0.62540001000000001</v>
      </c>
      <c r="D24">
        <v>1170.83203125</v>
      </c>
      <c r="E24">
        <v>1.57579994</v>
      </c>
      <c r="F24">
        <v>9.9000003020963209E+37</v>
      </c>
      <c r="G24">
        <v>1.4694999500000001</v>
      </c>
      <c r="H24">
        <v>9.9000003020963209E+37</v>
      </c>
      <c r="J24" s="2">
        <f>TREND(Calibration!$A$2:$A$4,Calibration!$B$2:$B$4,C24)</f>
        <v>400.30889396039743</v>
      </c>
      <c r="K24" s="2">
        <f>TREND(Calibration!$A$2:$A$4,Calibration!$C$2:$C$4,E24)</f>
        <v>617.78500701067389</v>
      </c>
      <c r="L24" s="2">
        <f>TREND(Calibration!$A$2:$A$4,Calibration!$D$2:$D$4,G24)</f>
        <v>564.75367382768206</v>
      </c>
    </row>
    <row r="25" spans="1:12" x14ac:dyDescent="0.25">
      <c r="A25">
        <v>115101</v>
      </c>
      <c r="B25">
        <v>13.95600033</v>
      </c>
      <c r="C25">
        <v>0.62970000999999998</v>
      </c>
      <c r="D25">
        <v>786.42498779000005</v>
      </c>
      <c r="E25">
        <v>1.5348000500000001</v>
      </c>
      <c r="F25">
        <v>1075.9780273399999</v>
      </c>
      <c r="G25">
        <v>1.4694999500000001</v>
      </c>
      <c r="H25">
        <v>9.9000003020963209E+37</v>
      </c>
      <c r="J25" s="2">
        <f>TREND(Calibration!$A$2:$A$4,Calibration!$B$2:$B$4,C25)</f>
        <v>402.94638851614303</v>
      </c>
      <c r="K25" s="2">
        <f>TREND(Calibration!$A$2:$A$4,Calibration!$C$2:$C$4,E25)</f>
        <v>601.19704491859238</v>
      </c>
      <c r="L25" s="2">
        <f>TREND(Calibration!$A$2:$A$4,Calibration!$D$2:$D$4,G25)</f>
        <v>564.75367382768206</v>
      </c>
    </row>
    <row r="26" spans="1:12" x14ac:dyDescent="0.25">
      <c r="A26">
        <v>120101</v>
      </c>
      <c r="B26">
        <v>14.024000170000001</v>
      </c>
      <c r="C26">
        <v>0.63020003000000002</v>
      </c>
      <c r="D26">
        <v>848.21600341999999</v>
      </c>
      <c r="E26">
        <v>1.4808000299999999</v>
      </c>
      <c r="F26">
        <v>908.42999268000005</v>
      </c>
      <c r="G26">
        <v>1.4731999600000001</v>
      </c>
      <c r="H26">
        <v>9.9000003020963209E+37</v>
      </c>
      <c r="J26" s="2">
        <f>TREND(Calibration!$A$2:$A$4,Calibration!$B$2:$B$4,C26)</f>
        <v>403.25308619701838</v>
      </c>
      <c r="K26" s="2">
        <f>TREND(Calibration!$A$2:$A$4,Calibration!$C$2:$C$4,E26)</f>
        <v>579.34941838272493</v>
      </c>
      <c r="L26" s="2">
        <f>TREND(Calibration!$A$2:$A$4,Calibration!$D$2:$D$4,G26)</f>
        <v>566.27896209916582</v>
      </c>
    </row>
    <row r="27" spans="1:12" x14ac:dyDescent="0.25">
      <c r="A27">
        <v>125101</v>
      </c>
      <c r="B27">
        <v>14.04300022</v>
      </c>
      <c r="C27">
        <v>0.62699996999999996</v>
      </c>
      <c r="D27">
        <v>825.91302489999998</v>
      </c>
      <c r="E27">
        <v>1.49380004</v>
      </c>
      <c r="F27">
        <v>717.80902100000003</v>
      </c>
      <c r="G27">
        <v>1.47049999</v>
      </c>
      <c r="H27">
        <v>9.9000003020963209E+37</v>
      </c>
      <c r="J27" s="2">
        <f>TREND(Calibration!$A$2:$A$4,Calibration!$B$2:$B$4,C27)</f>
        <v>401.29026274863241</v>
      </c>
      <c r="K27" s="2">
        <f>TREND(Calibration!$A$2:$A$4,Calibration!$C$2:$C$4,E27)</f>
        <v>584.6090342762476</v>
      </c>
      <c r="L27" s="2">
        <f>TREND(Calibration!$A$2:$A$4,Calibration!$D$2:$D$4,G27)</f>
        <v>565.16592927645502</v>
      </c>
    </row>
    <row r="28" spans="1:12" x14ac:dyDescent="0.25">
      <c r="A28">
        <v>130101</v>
      </c>
      <c r="B28">
        <v>14.02099991</v>
      </c>
      <c r="C28">
        <v>0.63400000000000001</v>
      </c>
      <c r="D28">
        <v>1122.4389648399999</v>
      </c>
      <c r="E28">
        <v>1.4386999600000001</v>
      </c>
      <c r="F28">
        <v>524.66101074000005</v>
      </c>
      <c r="G28">
        <v>1.4688999700000001</v>
      </c>
      <c r="H28">
        <v>9.9000003020963209E+37</v>
      </c>
      <c r="J28" s="2">
        <f>TREND(Calibration!$A$2:$A$4,Calibration!$B$2:$B$4,C28)</f>
        <v>405.58387693818037</v>
      </c>
      <c r="K28" s="2">
        <f>TREND(Calibration!$A$2:$A$4,Calibration!$C$2:$C$4,E28)</f>
        <v>562.31633938583059</v>
      </c>
      <c r="L28" s="2">
        <f>TREND(Calibration!$A$2:$A$4,Calibration!$D$2:$D$4,G28)</f>
        <v>564.5063386969324</v>
      </c>
    </row>
    <row r="29" spans="1:12" x14ac:dyDescent="0.25">
      <c r="A29">
        <v>135101</v>
      </c>
      <c r="B29">
        <v>13.98499966</v>
      </c>
      <c r="C29">
        <v>0.63450002999999999</v>
      </c>
      <c r="D29">
        <v>1201.3139648399999</v>
      </c>
      <c r="E29">
        <v>1.45809996</v>
      </c>
      <c r="F29">
        <v>825.11798095999995</v>
      </c>
      <c r="G29">
        <v>1.4694999500000001</v>
      </c>
      <c r="H29">
        <v>1202.7690429700001</v>
      </c>
      <c r="J29" s="2">
        <f>TREND(Calibration!$A$2:$A$4,Calibration!$B$2:$B$4,C29)</f>
        <v>405.89058075276398</v>
      </c>
      <c r="K29" s="2">
        <f>TREND(Calibration!$A$2:$A$4,Calibration!$C$2:$C$4,E29)</f>
        <v>570.16529860465732</v>
      </c>
      <c r="L29" s="2">
        <f>TREND(Calibration!$A$2:$A$4,Calibration!$D$2:$D$4,G29)</f>
        <v>564.75367382768206</v>
      </c>
    </row>
    <row r="30" spans="1:12" x14ac:dyDescent="0.25">
      <c r="A30">
        <v>140101</v>
      </c>
      <c r="B30">
        <v>13.90999985</v>
      </c>
      <c r="C30">
        <v>0.63719999999999999</v>
      </c>
      <c r="D30">
        <v>9.9000003020963209E+37</v>
      </c>
      <c r="E30">
        <v>1.5008000100000001</v>
      </c>
      <c r="F30">
        <v>145.88299560999999</v>
      </c>
      <c r="G30">
        <v>1.4716000600000001</v>
      </c>
      <c r="H30">
        <v>9.9000003020963209E+37</v>
      </c>
      <c r="J30" s="2">
        <f>TREND(Calibration!$A$2:$A$4,Calibration!$B$2:$B$4,C30)</f>
        <v>407.5466635843166</v>
      </c>
      <c r="K30" s="2">
        <f>TREND(Calibration!$A$2:$A$4,Calibration!$C$2:$C$4,E30)</f>
        <v>587.44112082588731</v>
      </c>
      <c r="L30" s="2">
        <f>TREND(Calibration!$A$2:$A$4,Calibration!$D$2:$D$4,G30)</f>
        <v>565.61942098831832</v>
      </c>
    </row>
    <row r="31" spans="1:12" x14ac:dyDescent="0.25">
      <c r="A31">
        <v>145100</v>
      </c>
      <c r="B31">
        <v>13.920000079999999</v>
      </c>
      <c r="C31">
        <v>0.63559997000000001</v>
      </c>
      <c r="D31">
        <v>617.07299805000002</v>
      </c>
      <c r="E31">
        <v>1.52349997</v>
      </c>
      <c r="F31">
        <v>9.9000003020963209E+37</v>
      </c>
      <c r="G31">
        <v>1.4694999500000001</v>
      </c>
      <c r="H31">
        <v>1116.70703125</v>
      </c>
      <c r="J31" s="2">
        <f>TREND(Calibration!$A$2:$A$4,Calibration!$B$2:$B$4,C31)</f>
        <v>406.56525186012368</v>
      </c>
      <c r="K31" s="2">
        <f>TREND(Calibration!$A$2:$A$4,Calibration!$C$2:$C$4,E31)</f>
        <v>596.625196099547</v>
      </c>
      <c r="L31" s="2">
        <f>TREND(Calibration!$A$2:$A$4,Calibration!$D$2:$D$4,G31)</f>
        <v>564.75367382768206</v>
      </c>
    </row>
    <row r="32" spans="1:12" x14ac:dyDescent="0.25">
      <c r="A32">
        <v>150100</v>
      </c>
      <c r="B32">
        <v>13.92300034</v>
      </c>
      <c r="C32">
        <v>0.63239997999999997</v>
      </c>
      <c r="D32">
        <v>1174.80700684</v>
      </c>
      <c r="E32">
        <v>1.5958000400000001</v>
      </c>
      <c r="F32">
        <v>9.9000003020963209E+37</v>
      </c>
      <c r="G32">
        <v>1.47109997</v>
      </c>
      <c r="H32">
        <v>9.9000003020963209E+37</v>
      </c>
      <c r="J32" s="2">
        <f>TREND(Calibration!$A$2:$A$4,Calibration!$B$2:$B$4,C32)</f>
        <v>404.60247134769565</v>
      </c>
      <c r="K32" s="2">
        <f>TREND(Calibration!$A$2:$A$4,Calibration!$C$2:$C$4,E32)</f>
        <v>625.87675800409954</v>
      </c>
      <c r="L32" s="2">
        <f>TREND(Calibration!$A$2:$A$4,Calibration!$D$2:$D$4,G32)</f>
        <v>565.41326440720468</v>
      </c>
    </row>
    <row r="33" spans="1:12" x14ac:dyDescent="0.25">
      <c r="A33">
        <v>155101</v>
      </c>
      <c r="B33">
        <v>13.93299961</v>
      </c>
      <c r="C33">
        <v>0.63510001000000005</v>
      </c>
      <c r="D33">
        <v>1201.375</v>
      </c>
      <c r="E33">
        <v>1.5995999599999999</v>
      </c>
      <c r="F33">
        <v>9.9000003020963209E+37</v>
      </c>
      <c r="G33">
        <v>1.4737999399999999</v>
      </c>
      <c r="H33">
        <v>9.9000003020963209E+37</v>
      </c>
      <c r="J33" s="2">
        <f>TREND(Calibration!$A$2:$A$4,Calibration!$B$2:$B$4,C33)</f>
        <v>406.258590981498</v>
      </c>
      <c r="K33" s="2">
        <f>TREND(Calibration!$A$2:$A$4,Calibration!$C$2:$C$4,E33)</f>
        <v>627.41415063888314</v>
      </c>
      <c r="L33" s="2">
        <f>TREND(Calibration!$A$2:$A$4,Calibration!$D$2:$D$4,G33)</f>
        <v>566.52629722991537</v>
      </c>
    </row>
    <row r="34" spans="1:12" x14ac:dyDescent="0.25">
      <c r="A34">
        <v>160102</v>
      </c>
      <c r="B34">
        <v>13.946000099999999</v>
      </c>
      <c r="C34">
        <v>0.63349997999999996</v>
      </c>
      <c r="D34">
        <v>9.9000003020963209E+37</v>
      </c>
      <c r="E34">
        <v>1.5699000400000001</v>
      </c>
      <c r="F34">
        <v>736.02001953000001</v>
      </c>
      <c r="G34">
        <v>1.4716000600000001</v>
      </c>
      <c r="H34">
        <v>9.9000003020963209E+37</v>
      </c>
      <c r="J34" s="2">
        <f>TREND(Calibration!$A$2:$A$4,Calibration!$B$2:$B$4,C34)</f>
        <v>405.27717925730502</v>
      </c>
      <c r="K34" s="2">
        <f>TREND(Calibration!$A$2:$A$4,Calibration!$C$2:$C$4,E34)</f>
        <v>615.39799286143909</v>
      </c>
      <c r="L34" s="2">
        <f>TREND(Calibration!$A$2:$A$4,Calibration!$D$2:$D$4,G34)</f>
        <v>565.61942098831832</v>
      </c>
    </row>
    <row r="35" spans="1:12" x14ac:dyDescent="0.25">
      <c r="A35">
        <v>165102</v>
      </c>
      <c r="B35">
        <v>14.005000109999999</v>
      </c>
      <c r="C35">
        <v>0.63400000000000001</v>
      </c>
      <c r="D35">
        <v>1191.0030517600001</v>
      </c>
      <c r="E35">
        <v>1.56289995</v>
      </c>
      <c r="F35">
        <v>778.22399901999995</v>
      </c>
      <c r="G35">
        <v>1.47430003</v>
      </c>
      <c r="H35">
        <v>9.9000003020963209E+37</v>
      </c>
      <c r="J35" s="2">
        <f>TREND(Calibration!$A$2:$A$4,Calibration!$B$2:$B$4,C35)</f>
        <v>405.58387693818037</v>
      </c>
      <c r="K35" s="2">
        <f>TREND(Calibration!$A$2:$A$4,Calibration!$C$2:$C$4,E35)</f>
        <v>612.56585776153611</v>
      </c>
      <c r="L35" s="2">
        <f>TREND(Calibration!$A$2:$A$4,Calibration!$D$2:$D$4,G35)</f>
        <v>566.73245381102902</v>
      </c>
    </row>
    <row r="36" spans="1:12" x14ac:dyDescent="0.25">
      <c r="A36">
        <v>170102</v>
      </c>
      <c r="B36">
        <v>14.055999760000001</v>
      </c>
      <c r="C36">
        <v>0.64700000999999996</v>
      </c>
      <c r="D36">
        <v>708.43200683999999</v>
      </c>
      <c r="E36">
        <v>1.5450999700000001</v>
      </c>
      <c r="F36">
        <v>914.26702881000006</v>
      </c>
      <c r="G36">
        <v>1.4722000399999999</v>
      </c>
      <c r="H36">
        <v>9.9000003020963209E+37</v>
      </c>
      <c r="J36" s="2">
        <f>TREND(Calibration!$A$2:$A$4,Calibration!$B$2:$B$4,C36)</f>
        <v>413.5577038218172</v>
      </c>
      <c r="K36" s="2">
        <f>TREND(Calibration!$A$2:$A$4,Calibration!$C$2:$C$4,E36)</f>
        <v>605.36424347720981</v>
      </c>
      <c r="L36" s="2">
        <f>TREND(Calibration!$A$2:$A$4,Calibration!$D$2:$D$4,G36)</f>
        <v>565.86675611906787</v>
      </c>
    </row>
    <row r="37" spans="1:12" x14ac:dyDescent="0.25">
      <c r="A37">
        <v>175115</v>
      </c>
      <c r="B37">
        <v>14.07600021</v>
      </c>
      <c r="C37">
        <v>0.64590000999999997</v>
      </c>
      <c r="D37">
        <v>1204.5670166</v>
      </c>
      <c r="E37">
        <v>1.5834000100000001</v>
      </c>
      <c r="F37">
        <v>1219.9949951200001</v>
      </c>
      <c r="G37">
        <v>1.4731999600000001</v>
      </c>
      <c r="H37">
        <v>9.9000003020963209E+37</v>
      </c>
      <c r="J37" s="2">
        <f>TREND(Calibration!$A$2:$A$4,Calibration!$B$2:$B$4,C37)</f>
        <v>412.88299591220789</v>
      </c>
      <c r="K37" s="2">
        <f>TREND(Calibration!$A$2:$A$4,Calibration!$C$2:$C$4,E37)</f>
        <v>620.85988533491252</v>
      </c>
      <c r="L37" s="2">
        <f>TREND(Calibration!$A$2:$A$4,Calibration!$D$2:$D$4,G37)</f>
        <v>566.27896209916582</v>
      </c>
    </row>
    <row r="38" spans="1:12" x14ac:dyDescent="0.25">
      <c r="A38">
        <v>180103</v>
      </c>
      <c r="B38">
        <v>14.09500027</v>
      </c>
      <c r="C38">
        <v>0.64969999</v>
      </c>
      <c r="D38">
        <v>929.59698486000002</v>
      </c>
      <c r="E38">
        <v>1.5552999999999999</v>
      </c>
      <c r="F38">
        <v>9.9000003020963209E+37</v>
      </c>
      <c r="G38">
        <v>1.47109997</v>
      </c>
      <c r="H38">
        <v>1296.0050048799999</v>
      </c>
      <c r="J38" s="2">
        <f>TREND(Calibration!$A$2:$A$4,Calibration!$B$2:$B$4,C38)</f>
        <v>415.21379278707821</v>
      </c>
      <c r="K38" s="2">
        <f>TREND(Calibration!$A$2:$A$4,Calibration!$C$2:$C$4,E38)</f>
        <v>609.49102798756076</v>
      </c>
      <c r="L38" s="2">
        <f>TREND(Calibration!$A$2:$A$4,Calibration!$D$2:$D$4,G38)</f>
        <v>565.41326440720468</v>
      </c>
    </row>
    <row r="39" spans="1:12" x14ac:dyDescent="0.25">
      <c r="A39">
        <v>185102</v>
      </c>
      <c r="B39">
        <v>14.11200047</v>
      </c>
      <c r="C39">
        <v>0.65130001000000004</v>
      </c>
      <c r="D39">
        <v>1036.8100585899999</v>
      </c>
      <c r="E39">
        <v>1.55910003</v>
      </c>
      <c r="F39">
        <v>9.9000003020963209E+37</v>
      </c>
      <c r="G39">
        <v>1.4694999500000001</v>
      </c>
      <c r="H39">
        <v>9.9000003020963209E+37</v>
      </c>
      <c r="J39" s="2">
        <f>TREND(Calibration!$A$2:$A$4,Calibration!$B$2:$B$4,C39)</f>
        <v>416.19519837756286</v>
      </c>
      <c r="K39" s="2">
        <f>TREND(Calibration!$A$2:$A$4,Calibration!$C$2:$C$4,E39)</f>
        <v>611.02846512675239</v>
      </c>
      <c r="L39" s="2">
        <f>TREND(Calibration!$A$2:$A$4,Calibration!$D$2:$D$4,G39)</f>
        <v>564.75367382768206</v>
      </c>
    </row>
    <row r="40" spans="1:12" x14ac:dyDescent="0.25">
      <c r="A40">
        <v>190102</v>
      </c>
      <c r="B40">
        <v>14.102000240000001</v>
      </c>
      <c r="C40">
        <v>0.64590000999999997</v>
      </c>
      <c r="D40">
        <v>1013.79901123</v>
      </c>
      <c r="E40">
        <v>1.5596000000000001</v>
      </c>
      <c r="F40">
        <v>9.9000003020963209E+37</v>
      </c>
      <c r="G40">
        <v>1.4726999999999999</v>
      </c>
      <c r="H40">
        <v>9.9000003020963209E+37</v>
      </c>
      <c r="J40" s="2">
        <f>TREND(Calibration!$A$2:$A$4,Calibration!$B$2:$B$4,C40)</f>
        <v>412.88299591220789</v>
      </c>
      <c r="K40" s="2">
        <f>TREND(Calibration!$A$2:$A$4,Calibration!$C$2:$C$4,E40)</f>
        <v>611.23074575255851</v>
      </c>
      <c r="L40" s="2">
        <f>TREND(Calibration!$A$2:$A$4,Calibration!$D$2:$D$4,G40)</f>
        <v>566.07285910911685</v>
      </c>
    </row>
    <row r="41" spans="1:12" x14ac:dyDescent="0.25">
      <c r="A41">
        <v>195103</v>
      </c>
      <c r="B41">
        <v>14.125</v>
      </c>
      <c r="C41">
        <v>0.64590000999999997</v>
      </c>
      <c r="D41">
        <v>1301.3409423799999</v>
      </c>
      <c r="E41">
        <v>1.5596000000000001</v>
      </c>
      <c r="F41">
        <v>9.9000003020963209E+37</v>
      </c>
      <c r="G41">
        <v>1.4722000399999999</v>
      </c>
      <c r="H41">
        <v>9.9000003020963209E+37</v>
      </c>
      <c r="J41" s="2">
        <f>TREND(Calibration!$A$2:$A$4,Calibration!$B$2:$B$4,C41)</f>
        <v>412.88299591220789</v>
      </c>
      <c r="K41" s="2">
        <f>TREND(Calibration!$A$2:$A$4,Calibration!$C$2:$C$4,E41)</f>
        <v>611.23074575255851</v>
      </c>
      <c r="L41" s="2">
        <f>TREND(Calibration!$A$2:$A$4,Calibration!$D$2:$D$4,G41)</f>
        <v>565.86675611906787</v>
      </c>
    </row>
    <row r="42" spans="1:12" x14ac:dyDescent="0.25">
      <c r="A42">
        <v>200103</v>
      </c>
      <c r="B42">
        <v>14.192999840000001</v>
      </c>
      <c r="C42">
        <v>0.64370000000000005</v>
      </c>
      <c r="D42">
        <v>893.01202393000005</v>
      </c>
      <c r="E42">
        <v>1.5569000200000001</v>
      </c>
      <c r="F42">
        <v>9.9000003020963209E+37</v>
      </c>
      <c r="G42">
        <v>1.4716000600000001</v>
      </c>
      <c r="H42">
        <v>9.9000003020963209E+37</v>
      </c>
      <c r="J42" s="2">
        <f>TREND(Calibration!$A$2:$A$4,Calibration!$B$2:$B$4,C42)</f>
        <v>411.53357395928094</v>
      </c>
      <c r="K42" s="2">
        <f>TREND(Calibration!$A$2:$A$4,Calibration!$C$2:$C$4,E42)</f>
        <v>610.13837292206119</v>
      </c>
      <c r="L42" s="2">
        <f>TREND(Calibration!$A$2:$A$4,Calibration!$D$2:$D$4,G42)</f>
        <v>565.61942098831832</v>
      </c>
    </row>
    <row r="43" spans="1:12" x14ac:dyDescent="0.25">
      <c r="A43">
        <v>205102</v>
      </c>
      <c r="B43">
        <v>14.21899986</v>
      </c>
      <c r="C43">
        <v>0.64099996999999997</v>
      </c>
      <c r="D43">
        <v>9.9000003020963209E+37</v>
      </c>
      <c r="E43">
        <v>1.55480003</v>
      </c>
      <c r="F43">
        <v>9.9000003020963209E+37</v>
      </c>
      <c r="G43">
        <v>1.4731999600000001</v>
      </c>
      <c r="H43">
        <v>9.9000003020963209E+37</v>
      </c>
      <c r="J43" s="2">
        <f>TREND(Calibration!$A$2:$A$4,Calibration!$B$2:$B$4,C43)</f>
        <v>409.87745432547865</v>
      </c>
      <c r="K43" s="2">
        <f>TREND(Calibration!$A$2:$A$4,Calibration!$C$2:$C$4,E43)</f>
        <v>609.28874736175476</v>
      </c>
      <c r="L43" s="2">
        <f>TREND(Calibration!$A$2:$A$4,Calibration!$D$2:$D$4,G43)</f>
        <v>566.27896209916582</v>
      </c>
    </row>
    <row r="44" spans="1:12" x14ac:dyDescent="0.25">
      <c r="A44">
        <v>210103</v>
      </c>
      <c r="B44">
        <v>14.352000240000001</v>
      </c>
      <c r="C44">
        <v>0.63889998000000003</v>
      </c>
      <c r="D44">
        <v>915.05401611000002</v>
      </c>
      <c r="E44">
        <v>1.55050004</v>
      </c>
      <c r="F44">
        <v>9.9000003020963209E+37</v>
      </c>
      <c r="G44">
        <v>1.47049999</v>
      </c>
      <c r="H44">
        <v>9.9000003020963209E+37</v>
      </c>
      <c r="J44" s="2">
        <f>TREND(Calibration!$A$2:$A$4,Calibration!$B$2:$B$4,C44)</f>
        <v>408.58938172265999</v>
      </c>
      <c r="K44" s="2">
        <f>TREND(Calibration!$A$2:$A$4,Calibration!$C$2:$C$4,E44)</f>
        <v>607.54903364261236</v>
      </c>
      <c r="L44" s="2">
        <f>TREND(Calibration!$A$2:$A$4,Calibration!$D$2:$D$4,G44)</f>
        <v>565.16592927645502</v>
      </c>
    </row>
    <row r="45" spans="1:12" x14ac:dyDescent="0.25">
      <c r="A45">
        <v>215102</v>
      </c>
      <c r="B45">
        <v>14.45199966</v>
      </c>
      <c r="C45">
        <v>0.63559997000000001</v>
      </c>
      <c r="D45">
        <v>854.89898682</v>
      </c>
      <c r="E45">
        <v>1.60549998</v>
      </c>
      <c r="F45">
        <v>9.9000003020963209E+37</v>
      </c>
      <c r="G45">
        <v>1.4726999999999999</v>
      </c>
      <c r="H45">
        <v>9.9000003020963209E+37</v>
      </c>
      <c r="J45" s="2">
        <f>TREND(Calibration!$A$2:$A$4,Calibration!$B$2:$B$4,C45)</f>
        <v>406.56525186012368</v>
      </c>
      <c r="K45" s="2">
        <f>TREND(Calibration!$A$2:$A$4,Calibration!$C$2:$C$4,E45)</f>
        <v>629.80121333838133</v>
      </c>
      <c r="L45" s="2">
        <f>TREND(Calibration!$A$2:$A$4,Calibration!$D$2:$D$4,G45)</f>
        <v>566.07285910911685</v>
      </c>
    </row>
    <row r="46" spans="1:12" x14ac:dyDescent="0.25">
      <c r="A46">
        <v>220102</v>
      </c>
      <c r="B46">
        <v>14.5170002</v>
      </c>
      <c r="C46">
        <v>0.63719999999999999</v>
      </c>
      <c r="D46">
        <v>1132.5329589800001</v>
      </c>
      <c r="E46">
        <v>1.59370005</v>
      </c>
      <c r="F46">
        <v>9.9000003020963209E+37</v>
      </c>
      <c r="G46">
        <v>1.47000003</v>
      </c>
      <c r="H46">
        <v>9.9000003020963209E+37</v>
      </c>
      <c r="J46" s="2">
        <f>TREND(Calibration!$A$2:$A$4,Calibration!$B$2:$B$4,C46)</f>
        <v>407.5466635843166</v>
      </c>
      <c r="K46" s="2">
        <f>TREND(Calibration!$A$2:$A$4,Calibration!$C$2:$C$4,E46)</f>
        <v>625.02713244379311</v>
      </c>
      <c r="L46" s="2">
        <f>TREND(Calibration!$A$2:$A$4,Calibration!$D$2:$D$4,G46)</f>
        <v>564.95982628640604</v>
      </c>
    </row>
    <row r="47" spans="1:12" x14ac:dyDescent="0.25">
      <c r="A47">
        <v>225102</v>
      </c>
      <c r="B47">
        <v>14.647000309999999</v>
      </c>
      <c r="C47">
        <v>0.63719999999999999</v>
      </c>
      <c r="D47">
        <v>726.22998046999999</v>
      </c>
      <c r="E47">
        <v>1.55209994</v>
      </c>
      <c r="F47">
        <v>9.9000003020963209E+37</v>
      </c>
      <c r="G47">
        <v>1.47049999</v>
      </c>
      <c r="H47">
        <v>9.9000003020963209E+37</v>
      </c>
      <c r="J47" s="2">
        <f>TREND(Calibration!$A$2:$A$4,Calibration!$B$2:$B$4,C47)</f>
        <v>407.5466635843166</v>
      </c>
      <c r="K47" s="2">
        <f>TREND(Calibration!$A$2:$A$4,Calibration!$C$2:$C$4,E47)</f>
        <v>608.19633002684952</v>
      </c>
      <c r="L47" s="2">
        <f>TREND(Calibration!$A$2:$A$4,Calibration!$D$2:$D$4,G47)</f>
        <v>565.16592927645502</v>
      </c>
    </row>
    <row r="48" spans="1:12" x14ac:dyDescent="0.25">
      <c r="A48">
        <v>230102</v>
      </c>
      <c r="B48">
        <v>14.708999629999999</v>
      </c>
      <c r="C48">
        <v>0.64259999999999995</v>
      </c>
      <c r="D48">
        <v>600.17700194999998</v>
      </c>
      <c r="E48">
        <v>1.64769995</v>
      </c>
      <c r="F48">
        <v>9.9000003020963209E+37</v>
      </c>
      <c r="G48">
        <v>1.47109997</v>
      </c>
      <c r="H48">
        <v>9.9000003020963209E+37</v>
      </c>
      <c r="J48" s="2">
        <f>TREND(Calibration!$A$2:$A$4,Calibration!$B$2:$B$4,C48)</f>
        <v>410.85886604967158</v>
      </c>
      <c r="K48" s="2">
        <f>TREND(Calibration!$A$2:$A$4,Calibration!$C$2:$C$4,E48)</f>
        <v>646.87471042939728</v>
      </c>
      <c r="L48" s="2">
        <f>TREND(Calibration!$A$2:$A$4,Calibration!$D$2:$D$4,G48)</f>
        <v>565.41326440720468</v>
      </c>
    </row>
    <row r="49" spans="1:12" x14ac:dyDescent="0.25">
      <c r="A49">
        <v>235114</v>
      </c>
      <c r="B49">
        <v>14.82900047</v>
      </c>
      <c r="C49">
        <v>0.63889998000000003</v>
      </c>
      <c r="D49">
        <v>398.47198486000002</v>
      </c>
      <c r="E49">
        <v>1.5730999699999999</v>
      </c>
      <c r="F49">
        <v>9.9000003020963209E+37</v>
      </c>
      <c r="G49">
        <v>1.4722000399999999</v>
      </c>
      <c r="H49">
        <v>1119.57995605</v>
      </c>
      <c r="J49" s="2">
        <f>TREND(Calibration!$A$2:$A$4,Calibration!$B$2:$B$4,C49)</f>
        <v>408.58938172265999</v>
      </c>
      <c r="K49" s="2">
        <f>TREND(Calibration!$A$2:$A$4,Calibration!$C$2:$C$4,E49)</f>
        <v>616.69263822603182</v>
      </c>
      <c r="L49" s="2">
        <f>TREND(Calibration!$A$2:$A$4,Calibration!$D$2:$D$4,G49)</f>
        <v>565.86675611906787</v>
      </c>
    </row>
    <row r="50" spans="1:12" x14ac:dyDescent="0.25">
      <c r="A50">
        <v>240102</v>
      </c>
      <c r="B50">
        <v>14.86100006</v>
      </c>
      <c r="C50">
        <v>0.63669997</v>
      </c>
      <c r="D50">
        <v>9.9000003020963209E+37</v>
      </c>
      <c r="E50">
        <v>1.6319999700000001</v>
      </c>
      <c r="F50">
        <v>967.15399170000001</v>
      </c>
      <c r="G50">
        <v>1.47490001</v>
      </c>
      <c r="H50">
        <v>9.9000003020963209E+37</v>
      </c>
      <c r="J50" s="2">
        <f>TREND(Calibration!$A$2:$A$4,Calibration!$B$2:$B$4,C50)</f>
        <v>407.23995976973305</v>
      </c>
      <c r="K50" s="2">
        <f>TREND(Calibration!$A$2:$A$4,Calibration!$C$2:$C$4,E50)</f>
        <v>640.52272575123266</v>
      </c>
      <c r="L50" s="2">
        <f>TREND(Calibration!$A$2:$A$4,Calibration!$D$2:$D$4,G50)</f>
        <v>566.97978894177868</v>
      </c>
    </row>
    <row r="51" spans="1:12" x14ac:dyDescent="0.25">
      <c r="A51">
        <v>245102</v>
      </c>
      <c r="B51">
        <v>14.897000309999999</v>
      </c>
      <c r="C51">
        <v>0.63239997999999997</v>
      </c>
      <c r="D51">
        <v>984.70202637</v>
      </c>
      <c r="E51">
        <v>1.5532000100000001</v>
      </c>
      <c r="F51">
        <v>964.375</v>
      </c>
      <c r="G51">
        <v>1.4770000000000001</v>
      </c>
      <c r="H51">
        <v>9.9000003020963209E+37</v>
      </c>
      <c r="J51" s="2">
        <f>TREND(Calibration!$A$2:$A$4,Calibration!$B$2:$B$4,C51)</f>
        <v>404.60247134769565</v>
      </c>
      <c r="K51" s="2">
        <f>TREND(Calibration!$A$2:$A$4,Calibration!$C$2:$C$4,E51)</f>
        <v>608.64140242725443</v>
      </c>
      <c r="L51" s="2">
        <f>TREND(Calibration!$A$2:$A$4,Calibration!$D$2:$D$4,G51)</f>
        <v>567.84548663373982</v>
      </c>
    </row>
    <row r="52" spans="1:12" x14ac:dyDescent="0.25">
      <c r="A52">
        <v>250102</v>
      </c>
      <c r="B52">
        <v>14.98799992</v>
      </c>
      <c r="C52">
        <v>0.63719999999999999</v>
      </c>
      <c r="D52">
        <v>495.23599243000001</v>
      </c>
      <c r="E52">
        <v>1.5359</v>
      </c>
      <c r="F52">
        <v>1344.2469482399999</v>
      </c>
      <c r="G52">
        <v>1.47539997</v>
      </c>
      <c r="H52">
        <v>9.9000003020963209E+37</v>
      </c>
      <c r="J52" s="2">
        <f>TREND(Calibration!$A$2:$A$4,Calibration!$B$2:$B$4,C52)</f>
        <v>407.5466635843166</v>
      </c>
      <c r="K52" s="2">
        <f>TREND(Calibration!$A$2:$A$4,Calibration!$C$2:$C$4,E52)</f>
        <v>601.64206876873402</v>
      </c>
      <c r="L52" s="2">
        <f>TREND(Calibration!$A$2:$A$4,Calibration!$D$2:$D$4,G52)</f>
        <v>567.18589193182765</v>
      </c>
    </row>
    <row r="53" spans="1:12" x14ac:dyDescent="0.25">
      <c r="A53">
        <v>255102</v>
      </c>
      <c r="B53">
        <v>15.02999973</v>
      </c>
      <c r="C53">
        <v>0.63779998000000004</v>
      </c>
      <c r="D53">
        <v>1012.14599609</v>
      </c>
      <c r="E53">
        <v>1.5925999900000001</v>
      </c>
      <c r="F53">
        <v>9.9000003020963209E+37</v>
      </c>
      <c r="G53">
        <v>1.47490001</v>
      </c>
      <c r="H53">
        <v>9.9000003020963209E+37</v>
      </c>
      <c r="J53" s="2">
        <f>TREND(Calibration!$A$2:$A$4,Calibration!$B$2:$B$4,C53)</f>
        <v>407.91467381305068</v>
      </c>
      <c r="K53" s="2">
        <f>TREND(Calibration!$A$2:$A$4,Calibration!$C$2:$C$4,E53)</f>
        <v>624.58206408924354</v>
      </c>
      <c r="L53" s="2">
        <f>TREND(Calibration!$A$2:$A$4,Calibration!$D$2:$D$4,G53)</f>
        <v>566.97978894177868</v>
      </c>
    </row>
    <row r="54" spans="1:12" x14ac:dyDescent="0.25">
      <c r="A54">
        <v>260102</v>
      </c>
      <c r="B54">
        <v>15.071999549999999</v>
      </c>
      <c r="C54">
        <v>0.64160001</v>
      </c>
      <c r="D54">
        <v>1241.7290039100001</v>
      </c>
      <c r="E54">
        <v>1.70169997</v>
      </c>
      <c r="F54">
        <v>9.9000003020963209E+37</v>
      </c>
      <c r="G54">
        <v>1.4726999999999999</v>
      </c>
      <c r="H54">
        <v>9.9000003020963209E+37</v>
      </c>
      <c r="J54" s="2">
        <f>TREND(Calibration!$A$2:$A$4,Calibration!$B$2:$B$4,C54)</f>
        <v>410.24550135646228</v>
      </c>
      <c r="K54" s="2">
        <f>TREND(Calibration!$A$2:$A$4,Calibration!$C$2:$C$4,E54)</f>
        <v>668.72233696526473</v>
      </c>
      <c r="L54" s="2">
        <f>TREND(Calibration!$A$2:$A$4,Calibration!$D$2:$D$4,G54)</f>
        <v>566.07285910911685</v>
      </c>
    </row>
    <row r="55" spans="1:12" x14ac:dyDescent="0.25">
      <c r="A55">
        <v>265103</v>
      </c>
      <c r="B55">
        <v>15.123999599999999</v>
      </c>
      <c r="C55">
        <v>0.63559997000000001</v>
      </c>
      <c r="D55">
        <v>1048.9639892600001</v>
      </c>
      <c r="E55">
        <v>1.74269998</v>
      </c>
      <c r="F55">
        <v>9.9000003020963209E+37</v>
      </c>
      <c r="G55">
        <v>1.4722000399999999</v>
      </c>
      <c r="H55">
        <v>9.9000003020963209E+37</v>
      </c>
      <c r="J55" s="2">
        <f>TREND(Calibration!$A$2:$A$4,Calibration!$B$2:$B$4,C55)</f>
        <v>406.56525186012368</v>
      </c>
      <c r="K55" s="2">
        <f>TREND(Calibration!$A$2:$A$4,Calibration!$C$2:$C$4,E55)</f>
        <v>685.31034760760951</v>
      </c>
      <c r="L55" s="2">
        <f>TREND(Calibration!$A$2:$A$4,Calibration!$D$2:$D$4,G55)</f>
        <v>565.86675611906787</v>
      </c>
    </row>
    <row r="56" spans="1:12" x14ac:dyDescent="0.25">
      <c r="A56">
        <v>270102</v>
      </c>
      <c r="B56">
        <v>15.17199993</v>
      </c>
      <c r="C56">
        <v>0.64319998</v>
      </c>
      <c r="D56">
        <v>9.9000003020963209E+37</v>
      </c>
      <c r="E56">
        <v>1.7638000199999999</v>
      </c>
      <c r="F56">
        <v>9.9000003020963209E+37</v>
      </c>
      <c r="G56">
        <v>1.47049999</v>
      </c>
      <c r="H56">
        <v>9.9000003020963209E+37</v>
      </c>
      <c r="J56" s="2">
        <f>TREND(Calibration!$A$2:$A$4,Calibration!$B$2:$B$4,C56)</f>
        <v>411.2268762784056</v>
      </c>
      <c r="K56" s="2">
        <f>TREND(Calibration!$A$2:$A$4,Calibration!$C$2:$C$4,E56)</f>
        <v>693.84711840532145</v>
      </c>
      <c r="L56" s="2">
        <f>TREND(Calibration!$A$2:$A$4,Calibration!$D$2:$D$4,G56)</f>
        <v>565.16592927645502</v>
      </c>
    </row>
    <row r="57" spans="1:12" x14ac:dyDescent="0.25">
      <c r="A57">
        <v>275103</v>
      </c>
      <c r="B57">
        <v>15.204999920000001</v>
      </c>
      <c r="C57">
        <v>0.64209998000000001</v>
      </c>
      <c r="D57">
        <v>730.06298828000001</v>
      </c>
      <c r="E57">
        <v>1.6454999400000001</v>
      </c>
      <c r="F57">
        <v>9.9000003020963209E+37</v>
      </c>
      <c r="G57">
        <v>1.4678000200000001</v>
      </c>
      <c r="H57">
        <v>9.9000003020963209E+37</v>
      </c>
      <c r="J57" s="2">
        <f>TREND(Calibration!$A$2:$A$4,Calibration!$B$2:$B$4,C57)</f>
        <v>410.55216836879629</v>
      </c>
      <c r="K57" s="2">
        <f>TREND(Calibration!$A$2:$A$4,Calibration!$C$2:$C$4,E57)</f>
        <v>645.98461822470608</v>
      </c>
      <c r="L57" s="2">
        <f>TREND(Calibration!$A$2:$A$4,Calibration!$D$2:$D$4,G57)</f>
        <v>564.05289645374432</v>
      </c>
    </row>
    <row r="58" spans="1:12" x14ac:dyDescent="0.25">
      <c r="A58">
        <v>280103</v>
      </c>
      <c r="B58">
        <v>15.178999900000001</v>
      </c>
      <c r="C58">
        <v>0.63559997000000001</v>
      </c>
      <c r="D58">
        <v>977.19897461000005</v>
      </c>
      <c r="E58">
        <v>1.61530006</v>
      </c>
      <c r="F58">
        <v>9.9000003020963209E+37</v>
      </c>
      <c r="G58">
        <v>1.4683999999999999</v>
      </c>
      <c r="H58">
        <v>9.9000003020963209E+37</v>
      </c>
      <c r="J58" s="2">
        <f>TREND(Calibration!$A$2:$A$4,Calibration!$B$2:$B$4,C58)</f>
        <v>406.56525186012368</v>
      </c>
      <c r="K58" s="2">
        <f>TREND(Calibration!$A$2:$A$4,Calibration!$C$2:$C$4,E58)</f>
        <v>633.76618386731116</v>
      </c>
      <c r="L58" s="2">
        <f>TREND(Calibration!$A$2:$A$4,Calibration!$D$2:$D$4,G58)</f>
        <v>564.30023158449387</v>
      </c>
    </row>
    <row r="59" spans="1:12" x14ac:dyDescent="0.25">
      <c r="A59">
        <v>285102</v>
      </c>
      <c r="B59">
        <v>15.16899967</v>
      </c>
      <c r="C59">
        <v>0.62970000999999998</v>
      </c>
      <c r="D59">
        <v>943.75701904000005</v>
      </c>
      <c r="E59">
        <v>1.6007000199999999</v>
      </c>
      <c r="F59">
        <v>9.9000003020963209E+37</v>
      </c>
      <c r="G59">
        <v>1.46619999</v>
      </c>
      <c r="H59">
        <v>9.9000003020963209E+37</v>
      </c>
      <c r="J59" s="2">
        <f>TREND(Calibration!$A$2:$A$4,Calibration!$B$2:$B$4,C59)</f>
        <v>402.94638851614303</v>
      </c>
      <c r="K59" s="2">
        <f>TREND(Calibration!$A$2:$A$4,Calibration!$C$2:$C$4,E59)</f>
        <v>627.85921899343282</v>
      </c>
      <c r="L59" s="2">
        <f>TREND(Calibration!$A$2:$A$4,Calibration!$D$2:$D$4,G59)</f>
        <v>563.39330175183204</v>
      </c>
    </row>
    <row r="60" spans="1:12" x14ac:dyDescent="0.25">
      <c r="A60">
        <v>290103</v>
      </c>
      <c r="B60">
        <v>15.175999640000001</v>
      </c>
      <c r="C60">
        <v>0.63290000000000002</v>
      </c>
      <c r="D60">
        <v>154.30299377</v>
      </c>
      <c r="E60">
        <v>1.5887999500000001</v>
      </c>
      <c r="F60">
        <v>9.9000003020963209E+37</v>
      </c>
      <c r="G60">
        <v>1.46619999</v>
      </c>
      <c r="H60">
        <v>1324.1049804700001</v>
      </c>
      <c r="J60" s="2">
        <f>TREND(Calibration!$A$2:$A$4,Calibration!$B$2:$B$4,C60)</f>
        <v>404.90916902857106</v>
      </c>
      <c r="K60" s="2">
        <f>TREND(Calibration!$A$2:$A$4,Calibration!$C$2:$C$4,E60)</f>
        <v>623.04462290419656</v>
      </c>
      <c r="L60" s="2">
        <f>TREND(Calibration!$A$2:$A$4,Calibration!$D$2:$D$4,G60)</f>
        <v>563.39330175183204</v>
      </c>
    </row>
    <row r="61" spans="1:12" x14ac:dyDescent="0.25">
      <c r="A61">
        <v>295103</v>
      </c>
      <c r="B61">
        <v>15.13399982</v>
      </c>
      <c r="C61">
        <v>0.63400000000000001</v>
      </c>
      <c r="D61">
        <v>9.9000003020963209E+37</v>
      </c>
      <c r="E61">
        <v>1.57369995</v>
      </c>
      <c r="F61">
        <v>9.9000003020963209E+37</v>
      </c>
      <c r="G61">
        <v>1.4641</v>
      </c>
      <c r="H61">
        <v>9.9000003020963209E+37</v>
      </c>
      <c r="J61" s="2">
        <f>TREND(Calibration!$A$2:$A$4,Calibration!$B$2:$B$4,C61)</f>
        <v>405.58387693818037</v>
      </c>
      <c r="K61" s="2">
        <f>TREND(Calibration!$A$2:$A$4,Calibration!$C$2:$C$4,E61)</f>
        <v>616.93538145036746</v>
      </c>
      <c r="L61" s="2">
        <f>TREND(Calibration!$A$2:$A$4,Calibration!$D$2:$D$4,G61)</f>
        <v>562.5276040598709</v>
      </c>
    </row>
    <row r="62" spans="1:12" x14ac:dyDescent="0.25">
      <c r="A62">
        <v>300102</v>
      </c>
      <c r="B62">
        <v>15.13399982</v>
      </c>
      <c r="C62">
        <v>0.63450002999999999</v>
      </c>
      <c r="D62">
        <v>846.20202637</v>
      </c>
      <c r="E62">
        <v>1.5865999500000001</v>
      </c>
      <c r="F62">
        <v>1311.3640136700001</v>
      </c>
      <c r="G62">
        <v>1.4667999700000001</v>
      </c>
      <c r="H62">
        <v>9.9000003020963209E+37</v>
      </c>
      <c r="J62" s="2">
        <f>TREND(Calibration!$A$2:$A$4,Calibration!$B$2:$B$4,C62)</f>
        <v>405.89058075276398</v>
      </c>
      <c r="K62" s="2">
        <f>TREND(Calibration!$A$2:$A$4,Calibration!$C$2:$C$4,E62)</f>
        <v>622.15453474536059</v>
      </c>
      <c r="L62" s="2">
        <f>TREND(Calibration!$A$2:$A$4,Calibration!$D$2:$D$4,G62)</f>
        <v>563.6406368825817</v>
      </c>
    </row>
    <row r="63" spans="1:12" x14ac:dyDescent="0.25">
      <c r="A63">
        <v>305102</v>
      </c>
      <c r="B63">
        <v>15.14500046</v>
      </c>
      <c r="C63">
        <v>0.62970000999999998</v>
      </c>
      <c r="D63">
        <v>736.08599853999999</v>
      </c>
      <c r="E63">
        <v>1.58070004</v>
      </c>
      <c r="F63">
        <v>958.94500731999995</v>
      </c>
      <c r="G63">
        <v>1.4667999700000001</v>
      </c>
      <c r="H63">
        <v>9.9000003020963209E+37</v>
      </c>
      <c r="J63" s="2">
        <f>TREND(Calibration!$A$2:$A$4,Calibration!$B$2:$B$4,C63)</f>
        <v>402.94638851614303</v>
      </c>
      <c r="K63" s="2">
        <f>TREND(Calibration!$A$2:$A$4,Calibration!$C$2:$C$4,E63)</f>
        <v>619.76751655027044</v>
      </c>
      <c r="L63" s="2">
        <f>TREND(Calibration!$A$2:$A$4,Calibration!$D$2:$D$4,G63)</f>
        <v>563.6406368825817</v>
      </c>
    </row>
    <row r="64" spans="1:12" x14ac:dyDescent="0.25">
      <c r="A64">
        <v>310103</v>
      </c>
      <c r="B64">
        <v>15.1420002</v>
      </c>
      <c r="C64">
        <v>0.63510001000000005</v>
      </c>
      <c r="D64">
        <v>666.18597411999997</v>
      </c>
      <c r="E64">
        <v>1.58990002</v>
      </c>
      <c r="F64">
        <v>1049.26403809</v>
      </c>
      <c r="G64">
        <v>1.4694999500000001</v>
      </c>
      <c r="H64">
        <v>9.9000003020963209E+37</v>
      </c>
      <c r="J64" s="2">
        <f>TREND(Calibration!$A$2:$A$4,Calibration!$B$2:$B$4,C64)</f>
        <v>406.258590981498</v>
      </c>
      <c r="K64" s="2">
        <f>TREND(Calibration!$A$2:$A$4,Calibration!$C$2:$C$4,E64)</f>
        <v>623.48969530460147</v>
      </c>
      <c r="L64" s="2">
        <f>TREND(Calibration!$A$2:$A$4,Calibration!$D$2:$D$4,G64)</f>
        <v>564.75367382768206</v>
      </c>
    </row>
    <row r="65" spans="1:12" x14ac:dyDescent="0.25">
      <c r="A65">
        <v>315102</v>
      </c>
      <c r="B65">
        <v>15.147000309999999</v>
      </c>
      <c r="C65">
        <v>0.63450002999999999</v>
      </c>
      <c r="D65">
        <v>989.63000488</v>
      </c>
      <c r="E65">
        <v>1.56939995</v>
      </c>
      <c r="F65">
        <v>1196.2209472699999</v>
      </c>
      <c r="G65">
        <v>1.47049999</v>
      </c>
      <c r="H65">
        <v>9.9000003020963209E+37</v>
      </c>
      <c r="J65" s="2">
        <f>TREND(Calibration!$A$2:$A$4,Calibration!$B$2:$B$4,C65)</f>
        <v>405.89058075276398</v>
      </c>
      <c r="K65" s="2">
        <f>TREND(Calibration!$A$2:$A$4,Calibration!$C$2:$C$4,E65)</f>
        <v>615.19566368536982</v>
      </c>
      <c r="L65" s="2">
        <f>TREND(Calibration!$A$2:$A$4,Calibration!$D$2:$D$4,G65)</f>
        <v>565.16592927645502</v>
      </c>
    </row>
    <row r="66" spans="1:12" x14ac:dyDescent="0.25">
      <c r="A66">
        <v>320103</v>
      </c>
      <c r="B66">
        <v>15.13399982</v>
      </c>
      <c r="C66">
        <v>0.63400000000000001</v>
      </c>
      <c r="D66">
        <v>890.87597656000003</v>
      </c>
      <c r="E66">
        <v>1.57210004</v>
      </c>
      <c r="F66">
        <v>1133.3640136700001</v>
      </c>
      <c r="G66">
        <v>1.4683999999999999</v>
      </c>
      <c r="H66">
        <v>9.9000003020963209E+37</v>
      </c>
      <c r="J66" s="2">
        <f>TREND(Calibration!$A$2:$A$4,Calibration!$B$2:$B$4,C66)</f>
        <v>405.58387693818037</v>
      </c>
      <c r="K66" s="2">
        <f>TREND(Calibration!$A$2:$A$4,Calibration!$C$2:$C$4,E66)</f>
        <v>616.28808102027506</v>
      </c>
      <c r="L66" s="2">
        <f>TREND(Calibration!$A$2:$A$4,Calibration!$D$2:$D$4,G66)</f>
        <v>564.30023158449387</v>
      </c>
    </row>
    <row r="67" spans="1:12" x14ac:dyDescent="0.25">
      <c r="A67">
        <v>325104</v>
      </c>
      <c r="B67">
        <v>15.06400013</v>
      </c>
      <c r="C67">
        <v>0.63829999999999998</v>
      </c>
      <c r="D67">
        <v>925.22100829999999</v>
      </c>
      <c r="E67">
        <v>1.6088000499999999</v>
      </c>
      <c r="F67">
        <v>915.32299805000002</v>
      </c>
      <c r="G67">
        <v>1.4688999700000001</v>
      </c>
      <c r="H67">
        <v>9.9000003020963209E+37</v>
      </c>
      <c r="J67" s="2">
        <f>TREND(Calibration!$A$2:$A$4,Calibration!$B$2:$B$4,C67)</f>
        <v>408.22137149392597</v>
      </c>
      <c r="K67" s="2">
        <f>TREND(Calibration!$A$2:$A$4,Calibration!$C$2:$C$4,E67)</f>
        <v>631.13637389762209</v>
      </c>
      <c r="L67" s="2">
        <f>TREND(Calibration!$A$2:$A$4,Calibration!$D$2:$D$4,G67)</f>
        <v>564.5063386969324</v>
      </c>
    </row>
    <row r="68" spans="1:12" x14ac:dyDescent="0.25">
      <c r="A68">
        <v>330102</v>
      </c>
      <c r="B68">
        <v>14.980999949999999</v>
      </c>
      <c r="C68">
        <v>0.63450002999999999</v>
      </c>
      <c r="D68">
        <v>961.34698486000002</v>
      </c>
      <c r="E68">
        <v>1.57149994</v>
      </c>
      <c r="F68">
        <v>801.59899901999995</v>
      </c>
      <c r="G68">
        <v>1.4694999500000001</v>
      </c>
      <c r="H68">
        <v>9.9000003020963209E+37</v>
      </c>
      <c r="J68" s="2">
        <f>TREND(Calibration!$A$2:$A$4,Calibration!$B$2:$B$4,C68)</f>
        <v>405.89058075276398</v>
      </c>
      <c r="K68" s="2">
        <f>TREND(Calibration!$A$2:$A$4,Calibration!$C$2:$C$4,E68)</f>
        <v>616.04528924567626</v>
      </c>
      <c r="L68" s="2">
        <f>TREND(Calibration!$A$2:$A$4,Calibration!$D$2:$D$4,G68)</f>
        <v>564.75367382768206</v>
      </c>
    </row>
    <row r="69" spans="1:12" x14ac:dyDescent="0.25">
      <c r="A69">
        <v>335103</v>
      </c>
      <c r="B69">
        <v>14.876000400000001</v>
      </c>
      <c r="C69">
        <v>0.63990002999999995</v>
      </c>
      <c r="D69">
        <v>608.27398682</v>
      </c>
      <c r="E69">
        <v>1.57210004</v>
      </c>
      <c r="F69">
        <v>9.9000003020963209E+37</v>
      </c>
      <c r="G69">
        <v>1.4694999500000001</v>
      </c>
      <c r="H69">
        <v>9.9000003020963209E+37</v>
      </c>
      <c r="J69" s="2">
        <f>TREND(Calibration!$A$2:$A$4,Calibration!$B$2:$B$4,C69)</f>
        <v>409.2027832181189</v>
      </c>
      <c r="K69" s="2">
        <f>TREND(Calibration!$A$2:$A$4,Calibration!$C$2:$C$4,E69)</f>
        <v>616.28808102027506</v>
      </c>
      <c r="L69" s="2">
        <f>TREND(Calibration!$A$2:$A$4,Calibration!$D$2:$D$4,G69)</f>
        <v>564.75367382768206</v>
      </c>
    </row>
    <row r="70" spans="1:12" x14ac:dyDescent="0.25">
      <c r="A70">
        <v>340102</v>
      </c>
      <c r="B70">
        <v>14.713999749999999</v>
      </c>
      <c r="C70">
        <v>0.62809998</v>
      </c>
      <c r="D70">
        <v>9.9000003020963209E+37</v>
      </c>
      <c r="E70">
        <v>1.5834000100000001</v>
      </c>
      <c r="F70">
        <v>806.88702393000005</v>
      </c>
      <c r="G70">
        <v>1.4688999700000001</v>
      </c>
      <c r="H70">
        <v>9.9000003020963209E+37</v>
      </c>
      <c r="J70" s="2">
        <f>TREND(Calibration!$A$2:$A$4,Calibration!$B$2:$B$4,C70)</f>
        <v>401.96497679195005</v>
      </c>
      <c r="K70" s="2">
        <f>TREND(Calibration!$A$2:$A$4,Calibration!$C$2:$C$4,E70)</f>
        <v>620.85988533491252</v>
      </c>
      <c r="L70" s="2">
        <f>TREND(Calibration!$A$2:$A$4,Calibration!$D$2:$D$4,G70)</f>
        <v>564.5063386969324</v>
      </c>
    </row>
    <row r="71" spans="1:12" x14ac:dyDescent="0.25">
      <c r="A71">
        <v>345102</v>
      </c>
      <c r="B71">
        <v>14.6420002</v>
      </c>
      <c r="C71">
        <v>0.63020003000000002</v>
      </c>
      <c r="D71">
        <v>1297.73498535</v>
      </c>
      <c r="E71">
        <v>1.5779999499999999</v>
      </c>
      <c r="F71">
        <v>986.5</v>
      </c>
      <c r="G71">
        <v>1.4688999700000001</v>
      </c>
      <c r="H71">
        <v>9.9000003020963209E+37</v>
      </c>
      <c r="J71" s="2">
        <f>TREND(Calibration!$A$2:$A$4,Calibration!$B$2:$B$4,C71)</f>
        <v>403.25308619701838</v>
      </c>
      <c r="K71" s="2">
        <f>TREND(Calibration!$A$2:$A$4,Calibration!$C$2:$C$4,E71)</f>
        <v>618.67509921536521</v>
      </c>
      <c r="L71" s="2">
        <f>TREND(Calibration!$A$2:$A$4,Calibration!$D$2:$D$4,G71)</f>
        <v>564.5063386969324</v>
      </c>
    </row>
    <row r="72" spans="1:12" x14ac:dyDescent="0.25">
      <c r="A72">
        <v>350102</v>
      </c>
      <c r="B72">
        <v>14.61900043</v>
      </c>
      <c r="C72">
        <v>0.63129997000000004</v>
      </c>
      <c r="D72">
        <v>1089.23706055</v>
      </c>
      <c r="E72">
        <v>1.56719995</v>
      </c>
      <c r="F72">
        <v>779.21997069999998</v>
      </c>
      <c r="G72">
        <v>1.4726999999999999</v>
      </c>
      <c r="H72">
        <v>9.9000003020963209E+37</v>
      </c>
      <c r="J72" s="2">
        <f>TREND(Calibration!$A$2:$A$4,Calibration!$B$2:$B$4,C72)</f>
        <v>403.92775730437813</v>
      </c>
      <c r="K72" s="2">
        <f>TREND(Calibration!$A$2:$A$4,Calibration!$C$2:$C$4,E72)</f>
        <v>614.30557552653386</v>
      </c>
      <c r="L72" s="2">
        <f>TREND(Calibration!$A$2:$A$4,Calibration!$D$2:$D$4,G72)</f>
        <v>566.07285910911685</v>
      </c>
    </row>
    <row r="73" spans="1:12" x14ac:dyDescent="0.25">
      <c r="A73">
        <v>355103</v>
      </c>
      <c r="B73">
        <v>14.62699986</v>
      </c>
      <c r="C73">
        <v>0.62749999999999995</v>
      </c>
      <c r="D73">
        <v>741.63897704999999</v>
      </c>
      <c r="E73">
        <v>1.5428999699999999</v>
      </c>
      <c r="F73">
        <v>1069.0019531200001</v>
      </c>
      <c r="G73">
        <v>1.47049999</v>
      </c>
      <c r="H73">
        <v>9.9000003020963209E+37</v>
      </c>
      <c r="J73" s="2">
        <f>TREND(Calibration!$A$2:$A$4,Calibration!$B$2:$B$4,C73)</f>
        <v>401.59696656321603</v>
      </c>
      <c r="K73" s="2">
        <f>TREND(Calibration!$A$2:$A$4,Calibration!$C$2:$C$4,E73)</f>
        <v>604.47415531837373</v>
      </c>
      <c r="L73" s="2">
        <f>TREND(Calibration!$A$2:$A$4,Calibration!$D$2:$D$4,G73)</f>
        <v>565.16592927645502</v>
      </c>
    </row>
    <row r="74" spans="1:12" x14ac:dyDescent="0.25">
      <c r="A74">
        <v>360103</v>
      </c>
      <c r="B74">
        <v>14.605999949999999</v>
      </c>
      <c r="C74">
        <v>0.62749999999999995</v>
      </c>
      <c r="D74">
        <v>332.83700562000001</v>
      </c>
      <c r="E74">
        <v>1.5424</v>
      </c>
      <c r="F74">
        <v>9.9000003020963209E+37</v>
      </c>
      <c r="G74">
        <v>1.4722000399999999</v>
      </c>
      <c r="H74">
        <v>9.9000003020963209E+37</v>
      </c>
      <c r="J74" s="2">
        <f>TREND(Calibration!$A$2:$A$4,Calibration!$B$2:$B$4,C74)</f>
        <v>401.59696656321603</v>
      </c>
      <c r="K74" s="2">
        <f>TREND(Calibration!$A$2:$A$4,Calibration!$C$2:$C$4,E74)</f>
        <v>604.27187469256774</v>
      </c>
      <c r="L74" s="2">
        <f>TREND(Calibration!$A$2:$A$4,Calibration!$D$2:$D$4,G74)</f>
        <v>565.86675611906787</v>
      </c>
    </row>
    <row r="75" spans="1:12" x14ac:dyDescent="0.25">
      <c r="A75">
        <v>365103</v>
      </c>
      <c r="B75">
        <v>14.571000099999999</v>
      </c>
      <c r="C75">
        <v>0.62749999999999995</v>
      </c>
      <c r="D75">
        <v>504.10000609999997</v>
      </c>
      <c r="E75">
        <v>1.5893000399999999</v>
      </c>
      <c r="F75">
        <v>9.9000003020963209E+37</v>
      </c>
      <c r="G75">
        <v>1.4726999999999999</v>
      </c>
      <c r="H75">
        <v>9.9000003020963209E+37</v>
      </c>
      <c r="J75" s="2">
        <f>TREND(Calibration!$A$2:$A$4,Calibration!$B$2:$B$4,C75)</f>
        <v>401.59696656321603</v>
      </c>
      <c r="K75" s="2">
        <f>TREND(Calibration!$A$2:$A$4,Calibration!$C$2:$C$4,E75)</f>
        <v>623.24695208026571</v>
      </c>
      <c r="L75" s="2">
        <f>TREND(Calibration!$A$2:$A$4,Calibration!$D$2:$D$4,G75)</f>
        <v>566.07285910911685</v>
      </c>
    </row>
    <row r="76" spans="1:12" x14ac:dyDescent="0.25">
      <c r="A76">
        <v>370103</v>
      </c>
      <c r="B76">
        <v>14.53199959</v>
      </c>
      <c r="C76">
        <v>0.62269998000000004</v>
      </c>
      <c r="D76">
        <v>845.54199218999997</v>
      </c>
      <c r="E76">
        <v>1.5509999999999999</v>
      </c>
      <c r="F76">
        <v>9.9000003020963209E+37</v>
      </c>
      <c r="G76">
        <v>1.47430003</v>
      </c>
      <c r="H76">
        <v>9.9000003020963209E+37</v>
      </c>
      <c r="J76" s="2">
        <f>TREND(Calibration!$A$2:$A$4,Calibration!$B$2:$B$4,C76)</f>
        <v>398.65277432659514</v>
      </c>
      <c r="K76" s="2">
        <f>TREND(Calibration!$A$2:$A$4,Calibration!$C$2:$C$4,E76)</f>
        <v>607.75131022256301</v>
      </c>
      <c r="L76" s="2">
        <f>TREND(Calibration!$A$2:$A$4,Calibration!$D$2:$D$4,G76)</f>
        <v>566.73245381102902</v>
      </c>
    </row>
    <row r="77" spans="1:12" x14ac:dyDescent="0.25">
      <c r="A77">
        <v>375103</v>
      </c>
      <c r="B77">
        <v>14.397000309999999</v>
      </c>
      <c r="C77">
        <v>0.62589996999999997</v>
      </c>
      <c r="D77">
        <v>559.58502196999996</v>
      </c>
      <c r="E77">
        <v>1.5212999599999999</v>
      </c>
      <c r="F77">
        <v>9.9000003020963209E+37</v>
      </c>
      <c r="G77">
        <v>1.47539997</v>
      </c>
      <c r="H77">
        <v>1250.5300293</v>
      </c>
      <c r="J77" s="2">
        <f>TREND(Calibration!$A$2:$A$4,Calibration!$B$2:$B$4,C77)</f>
        <v>400.6155548390231</v>
      </c>
      <c r="K77" s="2">
        <f>TREND(Calibration!$A$2:$A$4,Calibration!$C$2:$C$4,E77)</f>
        <v>595.73510389485568</v>
      </c>
      <c r="L77" s="2">
        <f>TREND(Calibration!$A$2:$A$4,Calibration!$D$2:$D$4,G77)</f>
        <v>567.18589193182765</v>
      </c>
    </row>
    <row r="78" spans="1:12" x14ac:dyDescent="0.25">
      <c r="A78">
        <v>380103</v>
      </c>
      <c r="B78">
        <v>14.27900028</v>
      </c>
      <c r="C78">
        <v>0.62429999999999997</v>
      </c>
      <c r="D78">
        <v>752.12701416000004</v>
      </c>
      <c r="E78">
        <v>1.58070004</v>
      </c>
      <c r="F78">
        <v>9.9000003020963209E+37</v>
      </c>
      <c r="G78">
        <v>1.4737999399999999</v>
      </c>
      <c r="H78">
        <v>9.9000003020963209E+37</v>
      </c>
      <c r="J78" s="2">
        <f>TREND(Calibration!$A$2:$A$4,Calibration!$B$2:$B$4,C78)</f>
        <v>399.63417991707979</v>
      </c>
      <c r="K78" s="2">
        <f>TREND(Calibration!$A$2:$A$4,Calibration!$C$2:$C$4,E78)</f>
        <v>619.76751655027044</v>
      </c>
      <c r="L78" s="2">
        <f>TREND(Calibration!$A$2:$A$4,Calibration!$D$2:$D$4,G78)</f>
        <v>566.52629722991537</v>
      </c>
    </row>
    <row r="79" spans="1:12" x14ac:dyDescent="0.25">
      <c r="A79">
        <v>385105</v>
      </c>
      <c r="B79">
        <v>14.10900021</v>
      </c>
      <c r="C79">
        <v>0.62209999999999999</v>
      </c>
      <c r="D79">
        <v>1320.31799316</v>
      </c>
      <c r="E79">
        <v>1.56449997</v>
      </c>
      <c r="F79">
        <v>9.9000003020963209E+37</v>
      </c>
      <c r="G79">
        <v>1.4726999999999999</v>
      </c>
      <c r="H79">
        <v>9.9000003020963209E+37</v>
      </c>
      <c r="J79" s="2">
        <f>TREND(Calibration!$A$2:$A$4,Calibration!$B$2:$B$4,C79)</f>
        <v>398.28476409786111</v>
      </c>
      <c r="K79" s="2">
        <f>TREND(Calibration!$A$2:$A$4,Calibration!$C$2:$C$4,E79)</f>
        <v>613.21320269603655</v>
      </c>
      <c r="L79" s="2">
        <f>TREND(Calibration!$A$2:$A$4,Calibration!$D$2:$D$4,G79)</f>
        <v>566.07285910911685</v>
      </c>
    </row>
    <row r="80" spans="1:12" x14ac:dyDescent="0.25">
      <c r="A80">
        <v>390105</v>
      </c>
      <c r="B80">
        <v>14.00399971</v>
      </c>
      <c r="C80">
        <v>0.62429999999999997</v>
      </c>
      <c r="D80">
        <v>552.35498046999999</v>
      </c>
      <c r="E80">
        <v>1.5169999599999999</v>
      </c>
      <c r="F80">
        <v>9.9000003020963209E+37</v>
      </c>
      <c r="G80">
        <v>1.4737999399999999</v>
      </c>
      <c r="H80">
        <v>9.9000003020963209E+37</v>
      </c>
      <c r="J80" s="2">
        <f>TREND(Calibration!$A$2:$A$4,Calibration!$B$2:$B$4,C80)</f>
        <v>399.63417991707979</v>
      </c>
      <c r="K80" s="2">
        <f>TREND(Calibration!$A$2:$A$4,Calibration!$C$2:$C$4,E80)</f>
        <v>593.99538612985805</v>
      </c>
      <c r="L80" s="2">
        <f>TREND(Calibration!$A$2:$A$4,Calibration!$D$2:$D$4,G80)</f>
        <v>566.52629722991537</v>
      </c>
    </row>
    <row r="81" spans="1:12" x14ac:dyDescent="0.25">
      <c r="A81">
        <v>395104</v>
      </c>
      <c r="B81">
        <v>13.930999760000001</v>
      </c>
      <c r="C81">
        <v>0.62269998000000004</v>
      </c>
      <c r="D81">
        <v>624.78399658000001</v>
      </c>
      <c r="E81">
        <v>1.5175000400000001</v>
      </c>
      <c r="F81">
        <v>9.9000003020963209E+37</v>
      </c>
      <c r="G81">
        <v>1.4731999600000001</v>
      </c>
      <c r="H81">
        <v>9.9000003020963209E+37</v>
      </c>
      <c r="J81" s="2">
        <f>TREND(Calibration!$A$2:$A$4,Calibration!$B$2:$B$4,C81)</f>
        <v>398.65277432659514</v>
      </c>
      <c r="K81" s="2">
        <f>TREND(Calibration!$A$2:$A$4,Calibration!$C$2:$C$4,E81)</f>
        <v>594.19771126007208</v>
      </c>
      <c r="L81" s="2">
        <f>TREND(Calibration!$A$2:$A$4,Calibration!$D$2:$D$4,G81)</f>
        <v>566.27896209916582</v>
      </c>
    </row>
    <row r="82" spans="1:12" x14ac:dyDescent="0.25">
      <c r="A82">
        <v>400105</v>
      </c>
      <c r="B82">
        <v>13.86699963</v>
      </c>
      <c r="C82">
        <v>0.63129997000000004</v>
      </c>
      <c r="D82">
        <v>990.45800781000003</v>
      </c>
      <c r="E82">
        <v>1.5666999800000001</v>
      </c>
      <c r="F82">
        <v>826.68902588000003</v>
      </c>
      <c r="G82">
        <v>1.4737999399999999</v>
      </c>
      <c r="H82">
        <v>9.9000003020963209E+37</v>
      </c>
      <c r="J82" s="2">
        <f>TREND(Calibration!$A$2:$A$4,Calibration!$B$2:$B$4,C82)</f>
        <v>403.92775730437813</v>
      </c>
      <c r="K82" s="2">
        <f>TREND(Calibration!$A$2:$A$4,Calibration!$C$2:$C$4,E82)</f>
        <v>614.10329490072786</v>
      </c>
      <c r="L82" s="2">
        <f>TREND(Calibration!$A$2:$A$4,Calibration!$D$2:$D$4,G82)</f>
        <v>566.52629722991537</v>
      </c>
    </row>
    <row r="83" spans="1:12" x14ac:dyDescent="0.25">
      <c r="A83">
        <v>405103</v>
      </c>
      <c r="B83">
        <v>13.92199993</v>
      </c>
      <c r="C83">
        <v>0.62159997</v>
      </c>
      <c r="D83">
        <v>1056.9370117200001</v>
      </c>
      <c r="E83">
        <v>1.5379999900000001</v>
      </c>
      <c r="F83">
        <v>1115.5460205100001</v>
      </c>
      <c r="G83">
        <v>1.4716000600000001</v>
      </c>
      <c r="H83">
        <v>1265.9110107399999</v>
      </c>
      <c r="J83" s="2">
        <f>TREND(Calibration!$A$2:$A$4,Calibration!$B$2:$B$4,C83)</f>
        <v>397.9780602832775</v>
      </c>
      <c r="K83" s="2">
        <f>TREND(Calibration!$A$2:$A$4,Calibration!$C$2:$C$4,E83)</f>
        <v>602.49169432904046</v>
      </c>
      <c r="L83" s="2">
        <f>TREND(Calibration!$A$2:$A$4,Calibration!$D$2:$D$4,G83)</f>
        <v>565.61942098831832</v>
      </c>
    </row>
    <row r="84" spans="1:12" x14ac:dyDescent="0.25">
      <c r="A84">
        <v>410104</v>
      </c>
      <c r="B84">
        <v>13.91899967</v>
      </c>
      <c r="C84">
        <v>0.62480002999999995</v>
      </c>
      <c r="D84">
        <v>1139.8189697299999</v>
      </c>
      <c r="E84">
        <v>1.52719998</v>
      </c>
      <c r="F84">
        <v>813.07098388999998</v>
      </c>
      <c r="G84">
        <v>1.4737999399999999</v>
      </c>
      <c r="H84">
        <v>9.9000003020963209E+37</v>
      </c>
      <c r="J84" s="2">
        <f>TREND(Calibration!$A$2:$A$4,Calibration!$B$2:$B$4,C84)</f>
        <v>399.94088373166335</v>
      </c>
      <c r="K84" s="2">
        <f>TREND(Calibration!$A$2:$A$4,Calibration!$C$2:$C$4,E84)</f>
        <v>598.12216659435376</v>
      </c>
      <c r="L84" s="2">
        <f>TREND(Calibration!$A$2:$A$4,Calibration!$D$2:$D$4,G84)</f>
        <v>566.52629722991537</v>
      </c>
    </row>
    <row r="85" spans="1:12" x14ac:dyDescent="0.25">
      <c r="A85">
        <v>415104</v>
      </c>
      <c r="B85">
        <v>13.90499973</v>
      </c>
      <c r="C85">
        <v>0.62970000999999998</v>
      </c>
      <c r="D85">
        <v>938.54302978999999</v>
      </c>
      <c r="E85">
        <v>1.5175000400000001</v>
      </c>
      <c r="F85">
        <v>690.76898193</v>
      </c>
      <c r="G85">
        <v>1.4737999399999999</v>
      </c>
      <c r="H85">
        <v>9.9000003020963209E+37</v>
      </c>
      <c r="J85" s="2">
        <f>TREND(Calibration!$A$2:$A$4,Calibration!$B$2:$B$4,C85)</f>
        <v>402.94638851614303</v>
      </c>
      <c r="K85" s="2">
        <f>TREND(Calibration!$A$2:$A$4,Calibration!$C$2:$C$4,E85)</f>
        <v>594.19771126007208</v>
      </c>
      <c r="L85" s="2">
        <f>TREND(Calibration!$A$2:$A$4,Calibration!$D$2:$D$4,G85)</f>
        <v>566.52629722991537</v>
      </c>
    </row>
    <row r="86" spans="1:12" x14ac:dyDescent="0.25">
      <c r="A86">
        <v>420103</v>
      </c>
      <c r="B86">
        <v>13.97999954</v>
      </c>
      <c r="C86">
        <v>0.62269998000000004</v>
      </c>
      <c r="D86">
        <v>1214.76599121</v>
      </c>
      <c r="E86">
        <v>1.4894000300000001</v>
      </c>
      <c r="F86">
        <v>961.25500488</v>
      </c>
      <c r="G86">
        <v>1.4737999399999999</v>
      </c>
      <c r="H86">
        <v>1290.4630127</v>
      </c>
      <c r="J86" s="2">
        <f>TREND(Calibration!$A$2:$A$4,Calibration!$B$2:$B$4,C86)</f>
        <v>398.65277432659514</v>
      </c>
      <c r="K86" s="2">
        <f>TREND(Calibration!$A$2:$A$4,Calibration!$C$2:$C$4,E86)</f>
        <v>582.82885391272032</v>
      </c>
      <c r="L86" s="2">
        <f>TREND(Calibration!$A$2:$A$4,Calibration!$D$2:$D$4,G86)</f>
        <v>566.52629722991537</v>
      </c>
    </row>
    <row r="87" spans="1:12" x14ac:dyDescent="0.25">
      <c r="A87">
        <v>425105</v>
      </c>
      <c r="B87">
        <v>13.91300011</v>
      </c>
      <c r="C87">
        <v>0.63020003000000002</v>
      </c>
      <c r="D87">
        <v>1315.5739746100001</v>
      </c>
      <c r="E87">
        <v>1.5834000100000001</v>
      </c>
      <c r="F87">
        <v>724.32702637</v>
      </c>
      <c r="G87">
        <v>1.47109997</v>
      </c>
      <c r="H87">
        <v>9.9000003020963209E+37</v>
      </c>
      <c r="J87" s="2">
        <f>TREND(Calibration!$A$2:$A$4,Calibration!$B$2:$B$4,C87)</f>
        <v>403.25308619701838</v>
      </c>
      <c r="K87" s="2">
        <f>TREND(Calibration!$A$2:$A$4,Calibration!$C$2:$C$4,E87)</f>
        <v>620.85988533491252</v>
      </c>
      <c r="L87" s="2">
        <f>TREND(Calibration!$A$2:$A$4,Calibration!$D$2:$D$4,G87)</f>
        <v>565.41326440720468</v>
      </c>
    </row>
    <row r="88" spans="1:12" x14ac:dyDescent="0.25">
      <c r="A88">
        <v>430117</v>
      </c>
      <c r="B88">
        <v>13.92500019</v>
      </c>
      <c r="C88">
        <v>0.63129997000000004</v>
      </c>
      <c r="D88">
        <v>585.30798340000001</v>
      </c>
      <c r="E88">
        <v>1.5829000499999999</v>
      </c>
      <c r="F88">
        <v>9.9000003020963209E+37</v>
      </c>
      <c r="G88">
        <v>1.4731999600000001</v>
      </c>
      <c r="H88">
        <v>1323.05200195</v>
      </c>
      <c r="J88" s="2">
        <f>TREND(Calibration!$A$2:$A$4,Calibration!$B$2:$B$4,C88)</f>
        <v>403.92775730437813</v>
      </c>
      <c r="K88" s="2">
        <f>TREND(Calibration!$A$2:$A$4,Calibration!$C$2:$C$4,E88)</f>
        <v>620.65760875496164</v>
      </c>
      <c r="L88" s="2">
        <f>TREND(Calibration!$A$2:$A$4,Calibration!$D$2:$D$4,G88)</f>
        <v>566.27896209916582</v>
      </c>
    </row>
    <row r="89" spans="1:12" x14ac:dyDescent="0.25">
      <c r="A89">
        <v>435105</v>
      </c>
      <c r="B89">
        <v>13.84200001</v>
      </c>
      <c r="C89">
        <v>0.63290000000000002</v>
      </c>
      <c r="D89">
        <v>9.9000003020963209E+37</v>
      </c>
      <c r="E89">
        <v>1.57579994</v>
      </c>
      <c r="F89">
        <v>563.04901123000002</v>
      </c>
      <c r="G89">
        <v>1.47049999</v>
      </c>
      <c r="H89">
        <v>9.9000003020963209E+37</v>
      </c>
      <c r="J89" s="2">
        <f>TREND(Calibration!$A$2:$A$4,Calibration!$B$2:$B$4,C89)</f>
        <v>404.90916902857106</v>
      </c>
      <c r="K89" s="2">
        <f>TREND(Calibration!$A$2:$A$4,Calibration!$C$2:$C$4,E89)</f>
        <v>617.78500701067389</v>
      </c>
      <c r="L89" s="2">
        <f>TREND(Calibration!$A$2:$A$4,Calibration!$D$2:$D$4,G89)</f>
        <v>565.16592927645502</v>
      </c>
    </row>
    <row r="90" spans="1:12" x14ac:dyDescent="0.25">
      <c r="A90">
        <v>440103</v>
      </c>
      <c r="B90">
        <v>13.819000239999999</v>
      </c>
      <c r="C90">
        <v>0.62860000000000005</v>
      </c>
      <c r="D90">
        <v>1240.15002441</v>
      </c>
      <c r="E90">
        <v>1.51909995</v>
      </c>
      <c r="F90">
        <v>681.68298340000001</v>
      </c>
      <c r="G90">
        <v>1.4722000399999999</v>
      </c>
      <c r="H90">
        <v>9.9000003020963209E+37</v>
      </c>
      <c r="J90" s="2">
        <f>TREND(Calibration!$A$2:$A$4,Calibration!$B$2:$B$4,C90)</f>
        <v>402.27167447282545</v>
      </c>
      <c r="K90" s="2">
        <f>TREND(Calibration!$A$2:$A$4,Calibration!$C$2:$C$4,E90)</f>
        <v>594.84501169016448</v>
      </c>
      <c r="L90" s="2">
        <f>TREND(Calibration!$A$2:$A$4,Calibration!$D$2:$D$4,G90)</f>
        <v>565.86675611906787</v>
      </c>
    </row>
    <row r="91" spans="1:12" x14ac:dyDescent="0.25">
      <c r="A91">
        <v>445104</v>
      </c>
      <c r="B91">
        <v>13.79800034</v>
      </c>
      <c r="C91">
        <v>0.63180000000000003</v>
      </c>
      <c r="D91">
        <v>1306.2600097699999</v>
      </c>
      <c r="E91">
        <v>1.48570001</v>
      </c>
      <c r="F91">
        <v>416.94500732</v>
      </c>
      <c r="G91">
        <v>1.4683999999999999</v>
      </c>
      <c r="H91">
        <v>9.9000003020963209E+37</v>
      </c>
      <c r="J91" s="2">
        <f>TREND(Calibration!$A$2:$A$4,Calibration!$B$2:$B$4,C91)</f>
        <v>404.23446111896169</v>
      </c>
      <c r="K91" s="2">
        <f>TREND(Calibration!$A$2:$A$4,Calibration!$C$2:$C$4,E91)</f>
        <v>581.33187937205821</v>
      </c>
      <c r="L91" s="2">
        <f>TREND(Calibration!$A$2:$A$4,Calibration!$D$2:$D$4,G91)</f>
        <v>564.30023158449387</v>
      </c>
    </row>
    <row r="92" spans="1:12" x14ac:dyDescent="0.25">
      <c r="A92">
        <v>450104</v>
      </c>
      <c r="B92">
        <v>13.81200027</v>
      </c>
      <c r="C92">
        <v>0.62809998</v>
      </c>
      <c r="D92">
        <v>9.9000003020963209E+37</v>
      </c>
      <c r="E92">
        <v>1.53530002</v>
      </c>
      <c r="F92">
        <v>343.69500732</v>
      </c>
      <c r="G92">
        <v>1.4737999399999999</v>
      </c>
      <c r="H92">
        <v>9.9000003020963209E+37</v>
      </c>
      <c r="J92" s="2">
        <f>TREND(Calibration!$A$2:$A$4,Calibration!$B$2:$B$4,C92)</f>
        <v>401.96497679195005</v>
      </c>
      <c r="K92" s="2">
        <f>TREND(Calibration!$A$2:$A$4,Calibration!$C$2:$C$4,E92)</f>
        <v>601.39932554439838</v>
      </c>
      <c r="L92" s="2">
        <f>TREND(Calibration!$A$2:$A$4,Calibration!$D$2:$D$4,G92)</f>
        <v>566.52629722991537</v>
      </c>
    </row>
    <row r="93" spans="1:12" x14ac:dyDescent="0.25">
      <c r="A93">
        <v>455104</v>
      </c>
      <c r="B93">
        <v>13.850000380000001</v>
      </c>
      <c r="C93">
        <v>0.63559997000000001</v>
      </c>
      <c r="D93">
        <v>1103.5749511700001</v>
      </c>
      <c r="E93">
        <v>1.56449997</v>
      </c>
      <c r="F93">
        <v>485.63400268999999</v>
      </c>
      <c r="G93">
        <v>1.47430003</v>
      </c>
      <c r="H93">
        <v>9.9000003020963209E+37</v>
      </c>
      <c r="J93" s="2">
        <f>TREND(Calibration!$A$2:$A$4,Calibration!$B$2:$B$4,C93)</f>
        <v>406.56525186012368</v>
      </c>
      <c r="K93" s="2">
        <f>TREND(Calibration!$A$2:$A$4,Calibration!$C$2:$C$4,E93)</f>
        <v>613.21320269603655</v>
      </c>
      <c r="L93" s="2">
        <f>TREND(Calibration!$A$2:$A$4,Calibration!$D$2:$D$4,G93)</f>
        <v>566.73245381102902</v>
      </c>
    </row>
    <row r="94" spans="1:12" x14ac:dyDescent="0.25">
      <c r="A94">
        <v>460104</v>
      </c>
      <c r="B94">
        <v>13.85400009</v>
      </c>
      <c r="C94">
        <v>0.63620001000000004</v>
      </c>
      <c r="D94">
        <v>672.63897704999999</v>
      </c>
      <c r="E94">
        <v>1.5514999599999999</v>
      </c>
      <c r="F94">
        <v>677.82098388999998</v>
      </c>
      <c r="G94">
        <v>1.47430003</v>
      </c>
      <c r="H94">
        <v>9.9000003020963209E+37</v>
      </c>
      <c r="J94" s="2">
        <f>TREND(Calibration!$A$2:$A$4,Calibration!$B$2:$B$4,C94)</f>
        <v>406.93329889110737</v>
      </c>
      <c r="K94" s="2">
        <f>TREND(Calibration!$A$2:$A$4,Calibration!$C$2:$C$4,E94)</f>
        <v>607.95358680251377</v>
      </c>
      <c r="L94" s="2">
        <f>TREND(Calibration!$A$2:$A$4,Calibration!$D$2:$D$4,G94)</f>
        <v>566.73245381102902</v>
      </c>
    </row>
    <row r="95" spans="1:12" x14ac:dyDescent="0.25">
      <c r="A95">
        <v>465103</v>
      </c>
      <c r="B95">
        <v>13.89299965</v>
      </c>
      <c r="C95">
        <v>0.64480000999999998</v>
      </c>
      <c r="D95">
        <v>799.05499268000005</v>
      </c>
      <c r="E95">
        <v>1.5542000499999999</v>
      </c>
      <c r="F95">
        <v>790.94598388999998</v>
      </c>
      <c r="G95">
        <v>1.4737999399999999</v>
      </c>
      <c r="H95">
        <v>9.9000003020963209E+37</v>
      </c>
      <c r="J95" s="2">
        <f>TREND(Calibration!$A$2:$A$4,Calibration!$B$2:$B$4,C95)</f>
        <v>412.20828800259852</v>
      </c>
      <c r="K95" s="2">
        <f>TREND(Calibration!$A$2:$A$4,Calibration!$C$2:$C$4,E95)</f>
        <v>609.04600413741912</v>
      </c>
      <c r="L95" s="2">
        <f>TREND(Calibration!$A$2:$A$4,Calibration!$D$2:$D$4,G95)</f>
        <v>566.52629722991537</v>
      </c>
    </row>
    <row r="96" spans="1:12" x14ac:dyDescent="0.25">
      <c r="A96">
        <v>470105</v>
      </c>
      <c r="B96">
        <v>13.90499973</v>
      </c>
      <c r="C96">
        <v>0.64969999</v>
      </c>
      <c r="D96">
        <v>855.70898437000005</v>
      </c>
      <c r="E96">
        <v>1.5181000200000001</v>
      </c>
      <c r="F96">
        <v>1263.63098145</v>
      </c>
      <c r="G96">
        <v>1.4722000399999999</v>
      </c>
      <c r="H96">
        <v>9.9000003020963209E+37</v>
      </c>
      <c r="J96" s="2">
        <f>TREND(Calibration!$A$2:$A$4,Calibration!$B$2:$B$4,C96)</f>
        <v>415.21379278707821</v>
      </c>
      <c r="K96" s="2">
        <f>TREND(Calibration!$A$2:$A$4,Calibration!$C$2:$C$4,E96)</f>
        <v>594.44045448440772</v>
      </c>
      <c r="L96" s="2">
        <f>TREND(Calibration!$A$2:$A$4,Calibration!$D$2:$D$4,G96)</f>
        <v>565.86675611906787</v>
      </c>
    </row>
    <row r="97" spans="1:12" x14ac:dyDescent="0.25">
      <c r="A97">
        <v>475104</v>
      </c>
      <c r="B97">
        <v>13.92199993</v>
      </c>
      <c r="C97">
        <v>0.64590000999999997</v>
      </c>
      <c r="D97">
        <v>1271.6199951200001</v>
      </c>
      <c r="E97">
        <v>1.57640004</v>
      </c>
      <c r="F97">
        <v>1281.9489746100001</v>
      </c>
      <c r="G97">
        <v>1.4737999399999999</v>
      </c>
      <c r="H97">
        <v>9.9000003020963209E+37</v>
      </c>
      <c r="J97" s="2">
        <f>TREND(Calibration!$A$2:$A$4,Calibration!$B$2:$B$4,C97)</f>
        <v>412.88299591220789</v>
      </c>
      <c r="K97" s="2">
        <f>TREND(Calibration!$A$2:$A$4,Calibration!$C$2:$C$4,E97)</f>
        <v>618.02779878527281</v>
      </c>
      <c r="L97" s="2">
        <f>TREND(Calibration!$A$2:$A$4,Calibration!$D$2:$D$4,G97)</f>
        <v>566.52629722991537</v>
      </c>
    </row>
    <row r="98" spans="1:12" x14ac:dyDescent="0.25">
      <c r="A98">
        <v>480103</v>
      </c>
      <c r="B98">
        <v>13.911999700000001</v>
      </c>
      <c r="C98">
        <v>0.64259999999999995</v>
      </c>
      <c r="D98">
        <v>710.82501220999995</v>
      </c>
      <c r="E98">
        <v>1.56400001</v>
      </c>
      <c r="F98">
        <v>9.9000003020963209E+37</v>
      </c>
      <c r="G98">
        <v>1.47109997</v>
      </c>
      <c r="H98">
        <v>9.9000003020963209E+37</v>
      </c>
      <c r="J98" s="2">
        <f>TREND(Calibration!$A$2:$A$4,Calibration!$B$2:$B$4,C98)</f>
        <v>410.85886604967158</v>
      </c>
      <c r="K98" s="2">
        <f>TREND(Calibration!$A$2:$A$4,Calibration!$C$2:$C$4,E98)</f>
        <v>613.01092611608578</v>
      </c>
      <c r="L98" s="2">
        <f>TREND(Calibration!$A$2:$A$4,Calibration!$D$2:$D$4,G98)</f>
        <v>565.41326440720468</v>
      </c>
    </row>
    <row r="99" spans="1:12" x14ac:dyDescent="0.25">
      <c r="A99">
        <v>485104</v>
      </c>
      <c r="B99">
        <v>13.911999700000001</v>
      </c>
      <c r="C99">
        <v>0.64050001000000001</v>
      </c>
      <c r="D99">
        <v>771.14898682</v>
      </c>
      <c r="E99">
        <v>1.5709999800000001</v>
      </c>
      <c r="F99">
        <v>9.9000003020963209E+37</v>
      </c>
      <c r="G99">
        <v>1.47109997</v>
      </c>
      <c r="H99">
        <v>9.9000003020963209E+37</v>
      </c>
      <c r="J99" s="2">
        <f>TREND(Calibration!$A$2:$A$4,Calibration!$B$2:$B$4,C99)</f>
        <v>409.57079344685292</v>
      </c>
      <c r="K99" s="2">
        <f>TREND(Calibration!$A$2:$A$4,Calibration!$C$2:$C$4,E99)</f>
        <v>615.8430126657255</v>
      </c>
      <c r="L99" s="2">
        <f>TREND(Calibration!$A$2:$A$4,Calibration!$D$2:$D$4,G99)</f>
        <v>565.41326440720468</v>
      </c>
    </row>
    <row r="100" spans="1:12" x14ac:dyDescent="0.25">
      <c r="A100">
        <v>490102</v>
      </c>
      <c r="B100">
        <v>13.869999890000001</v>
      </c>
      <c r="C100">
        <v>0.64429997999999999</v>
      </c>
      <c r="D100">
        <v>721.28997803000004</v>
      </c>
      <c r="E100">
        <v>1.5785000300000001</v>
      </c>
      <c r="F100">
        <v>9.9000003020963209E+37</v>
      </c>
      <c r="G100">
        <v>1.47049999</v>
      </c>
      <c r="H100">
        <v>9.9000003020963209E+37</v>
      </c>
      <c r="J100" s="2">
        <f>TREND(Calibration!$A$2:$A$4,Calibration!$B$2:$B$4,C100)</f>
        <v>411.90158418801497</v>
      </c>
      <c r="K100" s="2">
        <f>TREND(Calibration!$A$2:$A$4,Calibration!$C$2:$C$4,E100)</f>
        <v>618.87742434557913</v>
      </c>
      <c r="L100" s="2">
        <f>TREND(Calibration!$A$2:$A$4,Calibration!$D$2:$D$4,G100)</f>
        <v>565.16592927645502</v>
      </c>
    </row>
    <row r="101" spans="1:12" x14ac:dyDescent="0.25">
      <c r="A101">
        <v>495102</v>
      </c>
      <c r="B101">
        <v>13.876000400000001</v>
      </c>
      <c r="C101">
        <v>0.64259999999999995</v>
      </c>
      <c r="D101">
        <v>673.01599121000004</v>
      </c>
      <c r="E101">
        <v>1.5903999799999999</v>
      </c>
      <c r="F101">
        <v>1272.7709960899999</v>
      </c>
      <c r="G101">
        <v>1.47109997</v>
      </c>
      <c r="H101">
        <v>9.9000003020963209E+37</v>
      </c>
      <c r="J101" s="2">
        <f>TREND(Calibration!$A$2:$A$4,Calibration!$B$2:$B$4,C101)</f>
        <v>410.85886604967158</v>
      </c>
      <c r="K101" s="2">
        <f>TREND(Calibration!$A$2:$A$4,Calibration!$C$2:$C$4,E101)</f>
        <v>623.69197188455223</v>
      </c>
      <c r="L101" s="2">
        <f>TREND(Calibration!$A$2:$A$4,Calibration!$D$2:$D$4,G101)</f>
        <v>565.41326440720468</v>
      </c>
    </row>
    <row r="102" spans="1:12" x14ac:dyDescent="0.25">
      <c r="A102">
        <v>500116</v>
      </c>
      <c r="B102">
        <v>13.91300011</v>
      </c>
      <c r="C102">
        <v>0.64050001000000001</v>
      </c>
      <c r="D102">
        <v>161.47700499999999</v>
      </c>
      <c r="E102">
        <v>1.57149994</v>
      </c>
      <c r="F102">
        <v>1074.5379638700001</v>
      </c>
      <c r="G102">
        <v>1.4683999999999999</v>
      </c>
      <c r="H102">
        <v>9.9000003020963209E+37</v>
      </c>
      <c r="J102" s="2">
        <f>TREND(Calibration!$A$2:$A$4,Calibration!$B$2:$B$4,C102)</f>
        <v>409.57079344685292</v>
      </c>
      <c r="K102" s="2">
        <f>TREND(Calibration!$A$2:$A$4,Calibration!$C$2:$C$4,E102)</f>
        <v>616.04528924567626</v>
      </c>
      <c r="L102" s="2">
        <f>TREND(Calibration!$A$2:$A$4,Calibration!$D$2:$D$4,G102)</f>
        <v>564.30023158449387</v>
      </c>
    </row>
    <row r="103" spans="1:12" x14ac:dyDescent="0.25">
      <c r="A103">
        <v>505103</v>
      </c>
      <c r="B103">
        <v>13.98200035</v>
      </c>
      <c r="C103">
        <v>0.63510001000000005</v>
      </c>
      <c r="D103">
        <v>925.40502930000002</v>
      </c>
      <c r="E103">
        <v>1.6142000000000001</v>
      </c>
      <c r="F103">
        <v>1160.55505371</v>
      </c>
      <c r="G103">
        <v>1.4673000599999999</v>
      </c>
      <c r="H103">
        <v>9.9000003020963209E+37</v>
      </c>
      <c r="J103" s="2">
        <f>TREND(Calibration!$A$2:$A$4,Calibration!$B$2:$B$4,C103)</f>
        <v>406.258590981498</v>
      </c>
      <c r="K103" s="2">
        <f>TREND(Calibration!$A$2:$A$4,Calibration!$C$2:$C$4,E103)</f>
        <v>633.32111551276159</v>
      </c>
      <c r="L103" s="2">
        <f>TREND(Calibration!$A$2:$A$4,Calibration!$D$2:$D$4,G103)</f>
        <v>563.84679346369524</v>
      </c>
    </row>
    <row r="104" spans="1:12" x14ac:dyDescent="0.25">
      <c r="A104">
        <v>510103</v>
      </c>
      <c r="B104">
        <v>13.97999954</v>
      </c>
      <c r="C104">
        <v>0.64050001000000001</v>
      </c>
      <c r="D104">
        <v>9.9000003020963209E+37</v>
      </c>
      <c r="E104">
        <v>1.63419998</v>
      </c>
      <c r="F104">
        <v>792.97100829999999</v>
      </c>
      <c r="G104">
        <v>1.47000003</v>
      </c>
      <c r="H104">
        <v>9.9000003020963209E+37</v>
      </c>
      <c r="J104" s="2">
        <f>TREND(Calibration!$A$2:$A$4,Calibration!$B$2:$B$4,C104)</f>
        <v>409.57079344685292</v>
      </c>
      <c r="K104" s="2">
        <f>TREND(Calibration!$A$2:$A$4,Calibration!$C$2:$C$4,E104)</f>
        <v>641.41281795592386</v>
      </c>
      <c r="L104" s="2">
        <f>TREND(Calibration!$A$2:$A$4,Calibration!$D$2:$D$4,G104)</f>
        <v>564.95982628640604</v>
      </c>
    </row>
    <row r="105" spans="1:12" x14ac:dyDescent="0.25">
      <c r="A105">
        <v>515102</v>
      </c>
      <c r="B105">
        <v>14.03199959</v>
      </c>
      <c r="C105">
        <v>0.63779998000000004</v>
      </c>
      <c r="D105">
        <v>9.9000003020963209E+37</v>
      </c>
      <c r="E105">
        <v>1.6574000099999999</v>
      </c>
      <c r="F105">
        <v>980.89202881000006</v>
      </c>
      <c r="G105">
        <v>1.4678000200000001</v>
      </c>
      <c r="H105">
        <v>9.9000003020963209E+37</v>
      </c>
      <c r="J105" s="2">
        <f>TREND(Calibration!$A$2:$A$4,Calibration!$B$2:$B$4,C105)</f>
        <v>407.91467381305068</v>
      </c>
      <c r="K105" s="2">
        <f>TREND(Calibration!$A$2:$A$4,Calibration!$C$2:$C$4,E105)</f>
        <v>650.79921431394223</v>
      </c>
      <c r="L105" s="2">
        <f>TREND(Calibration!$A$2:$A$4,Calibration!$D$2:$D$4,G105)</f>
        <v>564.05289645374432</v>
      </c>
    </row>
    <row r="106" spans="1:12" x14ac:dyDescent="0.25">
      <c r="A106">
        <v>520103</v>
      </c>
      <c r="B106">
        <v>14.12300014</v>
      </c>
      <c r="C106">
        <v>0.63829999999999998</v>
      </c>
      <c r="D106">
        <v>609.94396973000005</v>
      </c>
      <c r="E106">
        <v>1.61960006</v>
      </c>
      <c r="F106">
        <v>9.9000003020963209E+37</v>
      </c>
      <c r="G106">
        <v>1.4673000599999999</v>
      </c>
      <c r="H106">
        <v>9.9000003020963209E+37</v>
      </c>
      <c r="J106" s="2">
        <f>TREND(Calibration!$A$2:$A$4,Calibration!$B$2:$B$4,C106)</f>
        <v>408.22137149392597</v>
      </c>
      <c r="K106" s="2">
        <f>TREND(Calibration!$A$2:$A$4,Calibration!$C$2:$C$4,E106)</f>
        <v>635.50590163230879</v>
      </c>
      <c r="L106" s="2">
        <f>TREND(Calibration!$A$2:$A$4,Calibration!$D$2:$D$4,G106)</f>
        <v>563.84679346369524</v>
      </c>
    </row>
    <row r="107" spans="1:12" x14ac:dyDescent="0.25">
      <c r="A107">
        <v>525103</v>
      </c>
      <c r="B107">
        <v>14.194000239999999</v>
      </c>
      <c r="C107">
        <v>0.63080000999999997</v>
      </c>
      <c r="D107">
        <v>893.17999268000005</v>
      </c>
      <c r="E107">
        <v>1.62820005</v>
      </c>
      <c r="F107">
        <v>9.9000003020963209E+37</v>
      </c>
      <c r="G107">
        <v>1.46570003</v>
      </c>
      <c r="H107">
        <v>9.9000003020963209E+37</v>
      </c>
      <c r="J107" s="2">
        <f>TREND(Calibration!$A$2:$A$4,Calibration!$B$2:$B$4,C107)</f>
        <v>403.62109642575234</v>
      </c>
      <c r="K107" s="2">
        <f>TREND(Calibration!$A$2:$A$4,Calibration!$C$2:$C$4,E107)</f>
        <v>638.98533311644894</v>
      </c>
      <c r="L107" s="2">
        <f>TREND(Calibration!$A$2:$A$4,Calibration!$D$2:$D$4,G107)</f>
        <v>563.18719876178318</v>
      </c>
    </row>
    <row r="108" spans="1:12" x14ac:dyDescent="0.25">
      <c r="A108">
        <v>530103</v>
      </c>
      <c r="B108">
        <v>14.24600029</v>
      </c>
      <c r="C108">
        <v>0.63450002999999999</v>
      </c>
      <c r="D108">
        <v>914.72399901999995</v>
      </c>
      <c r="E108">
        <v>1.6670999500000001</v>
      </c>
      <c r="F108">
        <v>9.9000003020963209E+37</v>
      </c>
      <c r="G108">
        <v>1.4688999700000001</v>
      </c>
      <c r="H108">
        <v>9.9000003020963209E+37</v>
      </c>
      <c r="J108" s="2">
        <f>TREND(Calibration!$A$2:$A$4,Calibration!$B$2:$B$4,C108)</f>
        <v>405.89058075276398</v>
      </c>
      <c r="K108" s="2">
        <f>TREND(Calibration!$A$2:$A$4,Calibration!$C$2:$C$4,E108)</f>
        <v>654.72366964822413</v>
      </c>
      <c r="L108" s="2">
        <f>TREND(Calibration!$A$2:$A$4,Calibration!$D$2:$D$4,G108)</f>
        <v>564.5063386969324</v>
      </c>
    </row>
    <row r="109" spans="1:12" x14ac:dyDescent="0.25">
      <c r="A109">
        <v>535114</v>
      </c>
      <c r="B109">
        <v>14.36299992</v>
      </c>
      <c r="C109">
        <v>0.63559997000000001</v>
      </c>
      <c r="D109">
        <v>328.81100464000002</v>
      </c>
      <c r="E109">
        <v>1.67359996</v>
      </c>
      <c r="F109">
        <v>9.9000003020963209E+37</v>
      </c>
      <c r="G109">
        <v>1.4694999500000001</v>
      </c>
      <c r="H109">
        <v>1157.18200684</v>
      </c>
      <c r="J109" s="2">
        <f>TREND(Calibration!$A$2:$A$4,Calibration!$B$2:$B$4,C109)</f>
        <v>406.56525186012368</v>
      </c>
      <c r="K109" s="2">
        <f>TREND(Calibration!$A$2:$A$4,Calibration!$C$2:$C$4,E109)</f>
        <v>657.35347961791297</v>
      </c>
      <c r="L109" s="2">
        <f>TREND(Calibration!$A$2:$A$4,Calibration!$D$2:$D$4,G109)</f>
        <v>564.75367382768206</v>
      </c>
    </row>
    <row r="110" spans="1:12" x14ac:dyDescent="0.25">
      <c r="A110">
        <v>540102</v>
      </c>
      <c r="B110">
        <v>14.36600018</v>
      </c>
      <c r="C110">
        <v>0.63450002999999999</v>
      </c>
      <c r="D110">
        <v>1059.33496094</v>
      </c>
      <c r="E110">
        <v>1.67680001</v>
      </c>
      <c r="F110">
        <v>1156.4639892600001</v>
      </c>
      <c r="G110">
        <v>1.4688999700000001</v>
      </c>
      <c r="H110">
        <v>9.9000003020963209E+37</v>
      </c>
      <c r="J110" s="2">
        <f>TREND(Calibration!$A$2:$A$4,Calibration!$B$2:$B$4,C110)</f>
        <v>405.89058075276398</v>
      </c>
      <c r="K110" s="2">
        <f>TREND(Calibration!$A$2:$A$4,Calibration!$C$2:$C$4,E110)</f>
        <v>658.64817353276896</v>
      </c>
      <c r="L110" s="2">
        <f>TREND(Calibration!$A$2:$A$4,Calibration!$D$2:$D$4,G110)</f>
        <v>564.5063386969324</v>
      </c>
    </row>
    <row r="111" spans="1:12" x14ac:dyDescent="0.25">
      <c r="A111">
        <v>545102</v>
      </c>
      <c r="B111">
        <v>14.446999549999999</v>
      </c>
      <c r="C111">
        <v>0.63349997999999996</v>
      </c>
      <c r="D111">
        <v>1188.8869628899999</v>
      </c>
      <c r="E111">
        <v>1.65310001</v>
      </c>
      <c r="F111">
        <v>1101.5930175799999</v>
      </c>
      <c r="G111">
        <v>1.46619999</v>
      </c>
      <c r="H111">
        <v>9.9000003020963209E+37</v>
      </c>
      <c r="J111" s="2">
        <f>TREND(Calibration!$A$2:$A$4,Calibration!$B$2:$B$4,C111)</f>
        <v>405.27717925730502</v>
      </c>
      <c r="K111" s="2">
        <f>TREND(Calibration!$A$2:$A$4,Calibration!$C$2:$C$4,E111)</f>
        <v>649.05949654894459</v>
      </c>
      <c r="L111" s="2">
        <f>TREND(Calibration!$A$2:$A$4,Calibration!$D$2:$D$4,G111)</f>
        <v>563.39330175183204</v>
      </c>
    </row>
    <row r="112" spans="1:12" x14ac:dyDescent="0.25">
      <c r="A112">
        <v>550102</v>
      </c>
      <c r="B112">
        <v>14.54300022</v>
      </c>
      <c r="C112">
        <v>0.64370000000000005</v>
      </c>
      <c r="D112">
        <v>1116.6600341799999</v>
      </c>
      <c r="E112">
        <v>1.6433000600000001</v>
      </c>
      <c r="F112">
        <v>827.94396973000005</v>
      </c>
      <c r="G112">
        <v>1.4673000599999999</v>
      </c>
      <c r="H112">
        <v>9.9000003020963209E+37</v>
      </c>
      <c r="J112" s="2">
        <f>TREND(Calibration!$A$2:$A$4,Calibration!$B$2:$B$4,C112)</f>
        <v>411.53357395928094</v>
      </c>
      <c r="K112" s="2">
        <f>TREND(Calibration!$A$2:$A$4,Calibration!$C$2:$C$4,E112)</f>
        <v>645.09457861613328</v>
      </c>
      <c r="L112" s="2">
        <f>TREND(Calibration!$A$2:$A$4,Calibration!$D$2:$D$4,G112)</f>
        <v>563.84679346369524</v>
      </c>
    </row>
    <row r="113" spans="1:12" x14ac:dyDescent="0.25">
      <c r="A113">
        <v>555104</v>
      </c>
      <c r="B113">
        <v>14.5909996</v>
      </c>
      <c r="C113">
        <v>0.64209998000000001</v>
      </c>
      <c r="D113">
        <v>1114.7810058600001</v>
      </c>
      <c r="E113">
        <v>1.72000003</v>
      </c>
      <c r="F113">
        <v>710.04199218999997</v>
      </c>
      <c r="G113">
        <v>1.46570003</v>
      </c>
      <c r="H113">
        <v>9.9000003020963209E+37</v>
      </c>
      <c r="J113" s="2">
        <f>TREND(Calibration!$A$2:$A$4,Calibration!$B$2:$B$4,C113)</f>
        <v>410.55216836879629</v>
      </c>
      <c r="K113" s="2">
        <f>TREND(Calibration!$A$2:$A$4,Calibration!$C$2:$C$4,E113)</f>
        <v>676.12627637980506</v>
      </c>
      <c r="L113" s="2">
        <f>TREND(Calibration!$A$2:$A$4,Calibration!$D$2:$D$4,G113)</f>
        <v>563.18719876178318</v>
      </c>
    </row>
    <row r="114" spans="1:12" x14ac:dyDescent="0.25">
      <c r="A114">
        <v>560103</v>
      </c>
      <c r="B114">
        <v>14.69999981</v>
      </c>
      <c r="C114">
        <v>0.64209998000000001</v>
      </c>
      <c r="D114">
        <v>1095.1870117200001</v>
      </c>
      <c r="E114">
        <v>1.6433000600000001</v>
      </c>
      <c r="F114">
        <v>934.38598633000004</v>
      </c>
      <c r="G114">
        <v>1.46570003</v>
      </c>
      <c r="H114">
        <v>9.9000003020963209E+37</v>
      </c>
      <c r="J114" s="2">
        <f>TREND(Calibration!$A$2:$A$4,Calibration!$B$2:$B$4,C114)</f>
        <v>410.55216836879629</v>
      </c>
      <c r="K114" s="2">
        <f>TREND(Calibration!$A$2:$A$4,Calibration!$C$2:$C$4,E114)</f>
        <v>645.09457861613328</v>
      </c>
      <c r="L114" s="2">
        <f>TREND(Calibration!$A$2:$A$4,Calibration!$D$2:$D$4,G114)</f>
        <v>563.18719876178318</v>
      </c>
    </row>
    <row r="115" spans="1:12" x14ac:dyDescent="0.25">
      <c r="A115">
        <v>565104</v>
      </c>
      <c r="B115">
        <v>14.805999760000001</v>
      </c>
      <c r="C115">
        <v>0.64639997000000005</v>
      </c>
      <c r="D115">
        <v>1346.5870361299999</v>
      </c>
      <c r="E115">
        <v>1.5730999699999999</v>
      </c>
      <c r="F115">
        <v>503.40100097999999</v>
      </c>
      <c r="G115">
        <v>1.4678000200000001</v>
      </c>
      <c r="H115">
        <v>9.9000003020963209E+37</v>
      </c>
      <c r="J115" s="2">
        <f>TREND(Calibration!$A$2:$A$4,Calibration!$B$2:$B$4,C115)</f>
        <v>413.18965679083362</v>
      </c>
      <c r="K115" s="2">
        <f>TREND(Calibration!$A$2:$A$4,Calibration!$C$2:$C$4,E115)</f>
        <v>616.69263822603182</v>
      </c>
      <c r="L115" s="2">
        <f>TREND(Calibration!$A$2:$A$4,Calibration!$D$2:$D$4,G115)</f>
        <v>564.05289645374432</v>
      </c>
    </row>
    <row r="116" spans="1:12" x14ac:dyDescent="0.25">
      <c r="A116">
        <v>570102</v>
      </c>
      <c r="B116">
        <v>14.91899967</v>
      </c>
      <c r="C116">
        <v>0.64800000000000002</v>
      </c>
      <c r="D116">
        <v>977.39099121000004</v>
      </c>
      <c r="E116">
        <v>1.63250005</v>
      </c>
      <c r="F116">
        <v>881.38800048999997</v>
      </c>
      <c r="G116">
        <v>1.4678000200000001</v>
      </c>
      <c r="H116">
        <v>9.9000003020963209E+37</v>
      </c>
      <c r="J116" s="2">
        <f>TREND(Calibration!$A$2:$A$4,Calibration!$B$2:$B$4,C116)</f>
        <v>414.17106851502655</v>
      </c>
      <c r="K116" s="2">
        <f>TREND(Calibration!$A$2:$A$4,Calibration!$C$2:$C$4,E116)</f>
        <v>640.72505088144658</v>
      </c>
      <c r="L116" s="2">
        <f>TREND(Calibration!$A$2:$A$4,Calibration!$D$2:$D$4,G116)</f>
        <v>564.05289645374432</v>
      </c>
    </row>
    <row r="117" spans="1:12" x14ac:dyDescent="0.25">
      <c r="A117">
        <v>575103</v>
      </c>
      <c r="B117">
        <v>14.972999570000001</v>
      </c>
      <c r="C117">
        <v>0.65130001000000004</v>
      </c>
      <c r="D117">
        <v>9.9000003020963209E+37</v>
      </c>
      <c r="E117">
        <v>1.6454999400000001</v>
      </c>
      <c r="F117">
        <v>191.72399902000001</v>
      </c>
      <c r="G117">
        <v>1.4673000599999999</v>
      </c>
      <c r="H117">
        <v>9.9000003020963209E+37</v>
      </c>
      <c r="J117" s="2">
        <f>TREND(Calibration!$A$2:$A$4,Calibration!$B$2:$B$4,C117)</f>
        <v>416.19519837756286</v>
      </c>
      <c r="K117" s="2">
        <f>TREND(Calibration!$A$2:$A$4,Calibration!$C$2:$C$4,E117)</f>
        <v>645.98461822470608</v>
      </c>
      <c r="L117" s="2">
        <f>TREND(Calibration!$A$2:$A$4,Calibration!$D$2:$D$4,G117)</f>
        <v>563.84679346369524</v>
      </c>
    </row>
    <row r="118" spans="1:12" x14ac:dyDescent="0.25">
      <c r="A118">
        <v>580102</v>
      </c>
      <c r="B118">
        <v>15.03800011</v>
      </c>
      <c r="C118">
        <v>0.64639997000000005</v>
      </c>
      <c r="D118">
        <v>1133.35900879</v>
      </c>
      <c r="E118">
        <v>1.6045000599999999</v>
      </c>
      <c r="F118">
        <v>603.65197753999996</v>
      </c>
      <c r="G118">
        <v>1.46510005</v>
      </c>
      <c r="H118">
        <v>9.9000003020963209E+37</v>
      </c>
      <c r="J118" s="2">
        <f>TREND(Calibration!$A$2:$A$4,Calibration!$B$2:$B$4,C118)</f>
        <v>413.18965679083362</v>
      </c>
      <c r="K118" s="2">
        <f>TREND(Calibration!$A$2:$A$4,Calibration!$C$2:$C$4,E118)</f>
        <v>629.39666017847969</v>
      </c>
      <c r="L118" s="2">
        <f>TREND(Calibration!$A$2:$A$4,Calibration!$D$2:$D$4,G118)</f>
        <v>562.93986363103352</v>
      </c>
    </row>
    <row r="119" spans="1:12" x14ac:dyDescent="0.25">
      <c r="A119">
        <v>585103</v>
      </c>
      <c r="B119">
        <v>15.09899998</v>
      </c>
      <c r="C119">
        <v>0.64700000999999996</v>
      </c>
      <c r="D119">
        <v>848.58398437000005</v>
      </c>
      <c r="E119">
        <v>1.5829000499999999</v>
      </c>
      <c r="F119">
        <v>971.64202881000006</v>
      </c>
      <c r="G119">
        <v>1.4645999700000001</v>
      </c>
      <c r="H119">
        <v>955.43298340000001</v>
      </c>
      <c r="J119" s="2">
        <f>TREND(Calibration!$A$2:$A$4,Calibration!$B$2:$B$4,C119)</f>
        <v>413.5577038218172</v>
      </c>
      <c r="K119" s="2">
        <f>TREND(Calibration!$A$2:$A$4,Calibration!$C$2:$C$4,E119)</f>
        <v>620.65760875496164</v>
      </c>
      <c r="L119" s="2">
        <f>TREND(Calibration!$A$2:$A$4,Calibration!$D$2:$D$4,G119)</f>
        <v>562.73371117230943</v>
      </c>
    </row>
    <row r="120" spans="1:12" x14ac:dyDescent="0.25">
      <c r="A120">
        <v>590104</v>
      </c>
      <c r="B120">
        <v>15.09300041</v>
      </c>
      <c r="C120">
        <v>0.64639997000000005</v>
      </c>
      <c r="D120">
        <v>9.9000003020963209E+37</v>
      </c>
      <c r="E120">
        <v>1.5850000399999999</v>
      </c>
      <c r="F120">
        <v>751.73797606999995</v>
      </c>
      <c r="G120">
        <v>1.4673000599999999</v>
      </c>
      <c r="H120">
        <v>9.9000003020963209E+37</v>
      </c>
      <c r="J120" s="2">
        <f>TREND(Calibration!$A$2:$A$4,Calibration!$B$2:$B$4,C120)</f>
        <v>413.18965679083362</v>
      </c>
      <c r="K120" s="2">
        <f>TREND(Calibration!$A$2:$A$4,Calibration!$C$2:$C$4,E120)</f>
        <v>621.50723431526808</v>
      </c>
      <c r="L120" s="2">
        <f>TREND(Calibration!$A$2:$A$4,Calibration!$D$2:$D$4,G120)</f>
        <v>563.84679346369524</v>
      </c>
    </row>
    <row r="121" spans="1:12" x14ac:dyDescent="0.25">
      <c r="A121">
        <v>595104</v>
      </c>
      <c r="B121">
        <v>15.11200047</v>
      </c>
      <c r="C121">
        <v>0.64099996999999997</v>
      </c>
      <c r="D121">
        <v>9.9000003020963209E+37</v>
      </c>
      <c r="E121">
        <v>1.5677000299999999</v>
      </c>
      <c r="F121">
        <v>678.62597656000003</v>
      </c>
      <c r="G121">
        <v>1.47049999</v>
      </c>
      <c r="H121">
        <v>9.9000003020963209E+37</v>
      </c>
      <c r="J121" s="2">
        <f>TREND(Calibration!$A$2:$A$4,Calibration!$B$2:$B$4,C121)</f>
        <v>409.87745432547865</v>
      </c>
      <c r="K121" s="2">
        <f>TREND(Calibration!$A$2:$A$4,Calibration!$C$2:$C$4,E121)</f>
        <v>614.50790065674778</v>
      </c>
      <c r="L121" s="2">
        <f>TREND(Calibration!$A$2:$A$4,Calibration!$D$2:$D$4,G121)</f>
        <v>565.16592927645502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114</v>
      </c>
      <c r="B2">
        <v>15.12199974</v>
      </c>
      <c r="C2">
        <v>0.64050001000000001</v>
      </c>
      <c r="D2">
        <v>9.9000003020963209E+37</v>
      </c>
      <c r="E2">
        <v>1.5397000300000001</v>
      </c>
      <c r="F2">
        <v>866.06402588000003</v>
      </c>
      <c r="G2">
        <v>1.46510005</v>
      </c>
      <c r="H2">
        <v>9.9000003020963209E+37</v>
      </c>
      <c r="J2" s="2">
        <f>TREND(Calibration!$A$2:$A$4,Calibration!$B$2:$B$4,C2)</f>
        <v>409.57079344685292</v>
      </c>
      <c r="K2" s="2">
        <f>TREND(Calibration!$A$2:$A$4,Calibration!$C$2:$C$4,E2)</f>
        <v>603.17950590792577</v>
      </c>
      <c r="L2" s="2">
        <f>TREND(Calibration!$A$2:$A$4,Calibration!$D$2:$D$4,G2)</f>
        <v>562.93986363103352</v>
      </c>
      <c r="N2" s="2">
        <f>AVERAGE(J2:J121)</f>
        <v>406.30816381618627</v>
      </c>
    </row>
    <row r="3" spans="1:14" x14ac:dyDescent="0.25">
      <c r="A3">
        <v>5079</v>
      </c>
      <c r="B3">
        <v>15.12899971</v>
      </c>
      <c r="C3">
        <v>0.64529996999999995</v>
      </c>
      <c r="D3">
        <v>1276.08105469</v>
      </c>
      <c r="E3">
        <v>1.53429997</v>
      </c>
      <c r="F3">
        <v>628.95898437000005</v>
      </c>
      <c r="G3">
        <v>1.4667999700000001</v>
      </c>
      <c r="H3">
        <v>9.9000003020963209E+37</v>
      </c>
      <c r="J3" s="2">
        <f>TREND(Calibration!$A$2:$A$4,Calibration!$B$2:$B$4,C3)</f>
        <v>412.51494888122426</v>
      </c>
      <c r="K3" s="2">
        <f>TREND(Calibration!$A$2:$A$4,Calibration!$C$2:$C$4,E3)</f>
        <v>600.99471978837835</v>
      </c>
      <c r="L3" s="2">
        <f>TREND(Calibration!$A$2:$A$4,Calibration!$D$2:$D$4,G3)</f>
        <v>563.6406368825817</v>
      </c>
    </row>
    <row r="4" spans="1:14" x14ac:dyDescent="0.25">
      <c r="A4">
        <v>10080</v>
      </c>
      <c r="B4">
        <v>15.13799953</v>
      </c>
      <c r="C4">
        <v>0.64480000999999998</v>
      </c>
      <c r="D4">
        <v>9.9000003020963209E+37</v>
      </c>
      <c r="E4">
        <v>1.5245000099999999</v>
      </c>
      <c r="F4">
        <v>773.88702393000005</v>
      </c>
      <c r="G4">
        <v>1.4683999999999999</v>
      </c>
      <c r="H4">
        <v>9.9000003020963209E+37</v>
      </c>
      <c r="J4" s="2">
        <f>TREND(Calibration!$A$2:$A$4,Calibration!$B$2:$B$4,C4)</f>
        <v>412.20828800259852</v>
      </c>
      <c r="K4" s="2">
        <f>TREND(Calibration!$A$2:$A$4,Calibration!$C$2:$C$4,E4)</f>
        <v>597.02979780971168</v>
      </c>
      <c r="L4" s="2">
        <f>TREND(Calibration!$A$2:$A$4,Calibration!$D$2:$D$4,G4)</f>
        <v>564.30023158449387</v>
      </c>
    </row>
    <row r="5" spans="1:14" x14ac:dyDescent="0.25">
      <c r="A5">
        <v>15081</v>
      </c>
      <c r="B5">
        <v>15.184000019999999</v>
      </c>
      <c r="C5">
        <v>0.64480000999999998</v>
      </c>
      <c r="D5">
        <v>883.75097656000003</v>
      </c>
      <c r="E5">
        <v>1.4419000099999999</v>
      </c>
      <c r="F5">
        <v>1294.2779541</v>
      </c>
      <c r="G5">
        <v>1.4683999999999999</v>
      </c>
      <c r="H5">
        <v>9.9000003020963209E+37</v>
      </c>
      <c r="J5" s="2">
        <f>TREND(Calibration!$A$2:$A$4,Calibration!$B$2:$B$4,C5)</f>
        <v>412.20828800259852</v>
      </c>
      <c r="K5" s="2">
        <f>TREND(Calibration!$A$2:$A$4,Calibration!$C$2:$C$4,E5)</f>
        <v>563.61103330068659</v>
      </c>
      <c r="L5" s="2">
        <f>TREND(Calibration!$A$2:$A$4,Calibration!$D$2:$D$4,G5)</f>
        <v>564.30023158449387</v>
      </c>
    </row>
    <row r="6" spans="1:14" x14ac:dyDescent="0.25">
      <c r="A6">
        <v>20082</v>
      </c>
      <c r="B6">
        <v>15.2159996</v>
      </c>
      <c r="C6">
        <v>0.63940001000000002</v>
      </c>
      <c r="D6">
        <v>556.36297606999995</v>
      </c>
      <c r="E6">
        <v>1.3377000100000001</v>
      </c>
      <c r="F6">
        <v>9.9000003020963209E+37</v>
      </c>
      <c r="G6">
        <v>1.4688999700000001</v>
      </c>
      <c r="H6">
        <v>9.9000003020963209E+37</v>
      </c>
      <c r="J6" s="2">
        <f>TREND(Calibration!$A$2:$A$4,Calibration!$B$2:$B$4,C6)</f>
        <v>408.89608553724361</v>
      </c>
      <c r="K6" s="2">
        <f>TREND(Calibration!$A$2:$A$4,Calibration!$C$2:$C$4,E6)</f>
        <v>521.45322141399868</v>
      </c>
      <c r="L6" s="2">
        <f>TREND(Calibration!$A$2:$A$4,Calibration!$D$2:$D$4,G6)</f>
        <v>564.5063386969324</v>
      </c>
    </row>
    <row r="7" spans="1:14" x14ac:dyDescent="0.25">
      <c r="A7">
        <v>25082</v>
      </c>
      <c r="B7">
        <v>15.20300007</v>
      </c>
      <c r="C7">
        <v>0.63620001000000004</v>
      </c>
      <c r="D7">
        <v>834.14398193</v>
      </c>
      <c r="E7">
        <v>1.3446999799999999</v>
      </c>
      <c r="F7">
        <v>9.9000003020963209E+37</v>
      </c>
      <c r="G7">
        <v>1.4726999999999999</v>
      </c>
      <c r="H7">
        <v>9.9000003020963209E+37</v>
      </c>
      <c r="J7" s="2">
        <f>TREND(Calibration!$A$2:$A$4,Calibration!$B$2:$B$4,C7)</f>
        <v>406.93329889110737</v>
      </c>
      <c r="K7" s="2">
        <f>TREND(Calibration!$A$2:$A$4,Calibration!$C$2:$C$4,E7)</f>
        <v>524.28530796363839</v>
      </c>
      <c r="L7" s="2">
        <f>TREND(Calibration!$A$2:$A$4,Calibration!$D$2:$D$4,G7)</f>
        <v>566.07285910911685</v>
      </c>
    </row>
    <row r="8" spans="1:14" x14ac:dyDescent="0.25">
      <c r="A8">
        <v>30084</v>
      </c>
      <c r="B8">
        <v>15.163999560000001</v>
      </c>
      <c r="C8">
        <v>0.62970000999999998</v>
      </c>
      <c r="D8">
        <v>1069.43200684</v>
      </c>
      <c r="E8">
        <v>1.3161</v>
      </c>
      <c r="F8">
        <v>1275.8210449200001</v>
      </c>
      <c r="G8">
        <v>1.47109997</v>
      </c>
      <c r="H8">
        <v>9.9000003020963209E+37</v>
      </c>
      <c r="J8" s="2">
        <f>TREND(Calibration!$A$2:$A$4,Calibration!$B$2:$B$4,C8)</f>
        <v>402.94638851614303</v>
      </c>
      <c r="K8" s="2">
        <f>TREND(Calibration!$A$2:$A$4,Calibration!$C$2:$C$4,E8)</f>
        <v>512.71416999048063</v>
      </c>
      <c r="L8" s="2">
        <f>TREND(Calibration!$A$2:$A$4,Calibration!$D$2:$D$4,G8)</f>
        <v>565.41326440720468</v>
      </c>
    </row>
    <row r="9" spans="1:14" x14ac:dyDescent="0.25">
      <c r="A9">
        <v>35083</v>
      </c>
      <c r="B9">
        <v>15.17399979</v>
      </c>
      <c r="C9">
        <v>0.63620001000000004</v>
      </c>
      <c r="D9">
        <v>370.17001342999998</v>
      </c>
      <c r="E9">
        <v>1.38030005</v>
      </c>
      <c r="F9">
        <v>9.9000003020963209E+37</v>
      </c>
      <c r="G9">
        <v>1.47000003</v>
      </c>
      <c r="H9">
        <v>1027.5329589800001</v>
      </c>
      <c r="J9" s="2">
        <f>TREND(Calibration!$A$2:$A$4,Calibration!$B$2:$B$4,C9)</f>
        <v>406.93329889110737</v>
      </c>
      <c r="K9" s="2">
        <f>TREND(Calibration!$A$2:$A$4,Calibration!$C$2:$C$4,E9)</f>
        <v>538.68858103669902</v>
      </c>
      <c r="L9" s="2">
        <f>TREND(Calibration!$A$2:$A$4,Calibration!$D$2:$D$4,G9)</f>
        <v>564.95982628640604</v>
      </c>
    </row>
    <row r="10" spans="1:14" x14ac:dyDescent="0.25">
      <c r="A10">
        <v>40084</v>
      </c>
      <c r="B10">
        <v>15.09300041</v>
      </c>
      <c r="C10">
        <v>0.64370000000000005</v>
      </c>
      <c r="D10">
        <v>1015.93103027</v>
      </c>
      <c r="E10">
        <v>1.39059997</v>
      </c>
      <c r="F10">
        <v>9.9000003020963209E+37</v>
      </c>
      <c r="G10">
        <v>1.47000003</v>
      </c>
      <c r="H10">
        <v>9.9000003020963209E+37</v>
      </c>
      <c r="J10" s="2">
        <f>TREND(Calibration!$A$2:$A$4,Calibration!$B$2:$B$4,C10)</f>
        <v>411.53357395928094</v>
      </c>
      <c r="K10" s="2">
        <f>TREND(Calibration!$A$2:$A$4,Calibration!$C$2:$C$4,E10)</f>
        <v>542.85577959531645</v>
      </c>
      <c r="L10" s="2">
        <f>TREND(Calibration!$A$2:$A$4,Calibration!$D$2:$D$4,G10)</f>
        <v>564.95982628640604</v>
      </c>
    </row>
    <row r="11" spans="1:14" x14ac:dyDescent="0.25">
      <c r="A11">
        <v>45084</v>
      </c>
      <c r="B11">
        <v>15.00899982</v>
      </c>
      <c r="C11">
        <v>0.63620001000000004</v>
      </c>
      <c r="D11">
        <v>9.9000003020963209E+37</v>
      </c>
      <c r="E11">
        <v>1.3662999899999999</v>
      </c>
      <c r="F11">
        <v>772.61102295000001</v>
      </c>
      <c r="G11">
        <v>1.4726999999999999</v>
      </c>
      <c r="H11">
        <v>9.9000003020963209E+37</v>
      </c>
      <c r="J11" s="2">
        <f>TREND(Calibration!$A$2:$A$4,Calibration!$B$2:$B$4,C11)</f>
        <v>406.93329889110737</v>
      </c>
      <c r="K11" s="2">
        <f>TREND(Calibration!$A$2:$A$4,Calibration!$C$2:$C$4,E11)</f>
        <v>533.02435938715644</v>
      </c>
      <c r="L11" s="2">
        <f>TREND(Calibration!$A$2:$A$4,Calibration!$D$2:$D$4,G11)</f>
        <v>566.07285910911685</v>
      </c>
    </row>
    <row r="12" spans="1:14" x14ac:dyDescent="0.25">
      <c r="A12">
        <v>50084</v>
      </c>
      <c r="B12">
        <v>15.024999619999999</v>
      </c>
      <c r="C12">
        <v>0.63669997</v>
      </c>
      <c r="D12">
        <v>631.54498291000004</v>
      </c>
      <c r="E12">
        <v>1.32529998</v>
      </c>
      <c r="F12">
        <v>9.9000003020963209E+37</v>
      </c>
      <c r="G12">
        <v>1.4716000600000001</v>
      </c>
      <c r="H12">
        <v>9.9000003020963209E+37</v>
      </c>
      <c r="J12" s="2">
        <f>TREND(Calibration!$A$2:$A$4,Calibration!$B$2:$B$4,C12)</f>
        <v>407.23995976973305</v>
      </c>
      <c r="K12" s="2">
        <f>TREND(Calibration!$A$2:$A$4,Calibration!$C$2:$C$4,E12)</f>
        <v>516.43634874481165</v>
      </c>
      <c r="L12" s="2">
        <f>TREND(Calibration!$A$2:$A$4,Calibration!$D$2:$D$4,G12)</f>
        <v>565.61942098831832</v>
      </c>
    </row>
    <row r="13" spans="1:14" x14ac:dyDescent="0.25">
      <c r="A13">
        <v>55085</v>
      </c>
      <c r="B13">
        <v>14.99199963</v>
      </c>
      <c r="C13">
        <v>0.63450002999999999</v>
      </c>
      <c r="D13">
        <v>887.56896973000005</v>
      </c>
      <c r="E13">
        <v>1.34200001</v>
      </c>
      <c r="F13">
        <v>9.9000003020963209E+37</v>
      </c>
      <c r="G13">
        <v>1.4722000399999999</v>
      </c>
      <c r="H13">
        <v>9.9000003020963209E+37</v>
      </c>
      <c r="J13" s="2">
        <f>TREND(Calibration!$A$2:$A$4,Calibration!$B$2:$B$4,C13)</f>
        <v>405.89058075276398</v>
      </c>
      <c r="K13" s="2">
        <f>TREND(Calibration!$A$2:$A$4,Calibration!$C$2:$C$4,E13)</f>
        <v>523.19293917899643</v>
      </c>
      <c r="L13" s="2">
        <f>TREND(Calibration!$A$2:$A$4,Calibration!$D$2:$D$4,G13)</f>
        <v>565.86675611906787</v>
      </c>
    </row>
    <row r="14" spans="1:14" x14ac:dyDescent="0.25">
      <c r="A14">
        <v>60085</v>
      </c>
      <c r="B14">
        <v>14.95300007</v>
      </c>
      <c r="C14">
        <v>0.63349997999999996</v>
      </c>
      <c r="D14">
        <v>9.9000003020963209E+37</v>
      </c>
      <c r="E14">
        <v>1.3442000199999999</v>
      </c>
      <c r="F14">
        <v>616.45098876999998</v>
      </c>
      <c r="G14">
        <v>1.4688999700000001</v>
      </c>
      <c r="H14">
        <v>9.9000003020963209E+37</v>
      </c>
      <c r="J14" s="2">
        <f>TREND(Calibration!$A$2:$A$4,Calibration!$B$2:$B$4,C14)</f>
        <v>405.27717925730502</v>
      </c>
      <c r="K14" s="2">
        <f>TREND(Calibration!$A$2:$A$4,Calibration!$C$2:$C$4,E14)</f>
        <v>524.08303138368763</v>
      </c>
      <c r="L14" s="2">
        <f>TREND(Calibration!$A$2:$A$4,Calibration!$D$2:$D$4,G14)</f>
        <v>564.5063386969324</v>
      </c>
    </row>
    <row r="15" spans="1:14" x14ac:dyDescent="0.25">
      <c r="A15">
        <v>65085</v>
      </c>
      <c r="B15">
        <v>14.99199963</v>
      </c>
      <c r="C15">
        <v>0.63620001000000004</v>
      </c>
      <c r="D15">
        <v>590.38897704999999</v>
      </c>
      <c r="E15">
        <v>1.29990005</v>
      </c>
      <c r="F15">
        <v>9.9000003020963209E+37</v>
      </c>
      <c r="G15">
        <v>1.4688999700000001</v>
      </c>
      <c r="H15">
        <v>1321.4809570299999</v>
      </c>
      <c r="J15" s="2">
        <f>TREND(Calibration!$A$2:$A$4,Calibration!$B$2:$B$4,C15)</f>
        <v>406.93329889110737</v>
      </c>
      <c r="K15" s="2">
        <f>TREND(Calibration!$A$2:$A$4,Calibration!$C$2:$C$4,E15)</f>
        <v>506.15990468650989</v>
      </c>
      <c r="L15" s="2">
        <f>TREND(Calibration!$A$2:$A$4,Calibration!$D$2:$D$4,G15)</f>
        <v>564.5063386969324</v>
      </c>
    </row>
    <row r="16" spans="1:14" x14ac:dyDescent="0.25">
      <c r="A16">
        <v>70085</v>
      </c>
      <c r="B16">
        <v>14.960000040000001</v>
      </c>
      <c r="C16">
        <v>0.63020003000000002</v>
      </c>
      <c r="D16">
        <v>1145.64001465</v>
      </c>
      <c r="E16">
        <v>1.31719995</v>
      </c>
      <c r="F16">
        <v>1088.68005371</v>
      </c>
      <c r="G16">
        <v>1.47049999</v>
      </c>
      <c r="H16">
        <v>9.9000003020963209E+37</v>
      </c>
      <c r="J16" s="2">
        <f>TREND(Calibration!$A$2:$A$4,Calibration!$B$2:$B$4,C16)</f>
        <v>403.25308619701838</v>
      </c>
      <c r="K16" s="2">
        <f>TREND(Calibration!$A$2:$A$4,Calibration!$C$2:$C$4,E16)</f>
        <v>513.15919384062238</v>
      </c>
      <c r="L16" s="2">
        <f>TREND(Calibration!$A$2:$A$4,Calibration!$D$2:$D$4,G16)</f>
        <v>565.16592927645502</v>
      </c>
    </row>
    <row r="17" spans="1:12" x14ac:dyDescent="0.25">
      <c r="A17">
        <v>75087</v>
      </c>
      <c r="B17">
        <v>14.82699966</v>
      </c>
      <c r="C17">
        <v>0.62699996999999996</v>
      </c>
      <c r="D17">
        <v>9.9000003020963209E+37</v>
      </c>
      <c r="E17">
        <v>1.3766000300000001</v>
      </c>
      <c r="F17">
        <v>249.61000060999999</v>
      </c>
      <c r="G17">
        <v>1.47539997</v>
      </c>
      <c r="H17">
        <v>9.9000003020963209E+37</v>
      </c>
      <c r="J17" s="2">
        <f>TREND(Calibration!$A$2:$A$4,Calibration!$B$2:$B$4,C17)</f>
        <v>401.29026274863241</v>
      </c>
      <c r="K17" s="2">
        <f>TREND(Calibration!$A$2:$A$4,Calibration!$C$2:$C$4,E17)</f>
        <v>537.19160649603702</v>
      </c>
      <c r="L17" s="2">
        <f>TREND(Calibration!$A$2:$A$4,Calibration!$D$2:$D$4,G17)</f>
        <v>567.18589193182765</v>
      </c>
    </row>
    <row r="18" spans="1:12" x14ac:dyDescent="0.25">
      <c r="A18">
        <v>80086</v>
      </c>
      <c r="B18">
        <v>14.74600029</v>
      </c>
      <c r="C18">
        <v>0.62699996999999996</v>
      </c>
      <c r="D18">
        <v>863.39300536999997</v>
      </c>
      <c r="E18">
        <v>1.3528000099999999</v>
      </c>
      <c r="F18">
        <v>983.84301758000004</v>
      </c>
      <c r="G18">
        <v>1.47430003</v>
      </c>
      <c r="H18">
        <v>1158.73205566</v>
      </c>
      <c r="J18" s="2">
        <f>TREND(Calibration!$A$2:$A$4,Calibration!$B$2:$B$4,C18)</f>
        <v>401.29026274863241</v>
      </c>
      <c r="K18" s="2">
        <f>TREND(Calibration!$A$2:$A$4,Calibration!$C$2:$C$4,E18)</f>
        <v>527.56246286782766</v>
      </c>
      <c r="L18" s="2">
        <f>TREND(Calibration!$A$2:$A$4,Calibration!$D$2:$D$4,G18)</f>
        <v>566.73245381102902</v>
      </c>
    </row>
    <row r="19" spans="1:12" x14ac:dyDescent="0.25">
      <c r="A19">
        <v>85087</v>
      </c>
      <c r="B19">
        <v>14.597000120000001</v>
      </c>
      <c r="C19">
        <v>0.62429999999999997</v>
      </c>
      <c r="D19">
        <v>9.9000003020963209E+37</v>
      </c>
      <c r="E19">
        <v>1.27610004</v>
      </c>
      <c r="F19">
        <v>338.56298828000001</v>
      </c>
      <c r="G19">
        <v>1.47430003</v>
      </c>
      <c r="H19">
        <v>9.9000003020963209E+37</v>
      </c>
      <c r="J19" s="2">
        <f>TREND(Calibration!$A$2:$A$4,Calibration!$B$2:$B$4,C19)</f>
        <v>399.63417991707979</v>
      </c>
      <c r="K19" s="2">
        <f>TREND(Calibration!$A$2:$A$4,Calibration!$C$2:$C$4,E19)</f>
        <v>496.53076510415588</v>
      </c>
      <c r="L19" s="2">
        <f>TREND(Calibration!$A$2:$A$4,Calibration!$D$2:$D$4,G19)</f>
        <v>566.73245381102902</v>
      </c>
    </row>
    <row r="20" spans="1:12" x14ac:dyDescent="0.25">
      <c r="A20">
        <v>90087</v>
      </c>
      <c r="B20">
        <v>14.47000027</v>
      </c>
      <c r="C20">
        <v>0.62319999999999998</v>
      </c>
      <c r="D20">
        <v>9.9000003020963209E+37</v>
      </c>
      <c r="E20">
        <v>1.3954999400000001</v>
      </c>
      <c r="F20">
        <v>244.25700377999999</v>
      </c>
      <c r="G20">
        <v>1.4731999600000001</v>
      </c>
      <c r="H20">
        <v>9.9000003020963209E+37</v>
      </c>
      <c r="J20" s="2">
        <f>TREND(Calibration!$A$2:$A$4,Calibration!$B$2:$B$4,C20)</f>
        <v>398.95947200747042</v>
      </c>
      <c r="K20" s="2">
        <f>TREND(Calibration!$A$2:$A$4,Calibration!$C$2:$C$4,E20)</f>
        <v>544.8382365387946</v>
      </c>
      <c r="L20" s="2">
        <f>TREND(Calibration!$A$2:$A$4,Calibration!$D$2:$D$4,G20)</f>
        <v>566.27896209916582</v>
      </c>
    </row>
    <row r="21" spans="1:12" x14ac:dyDescent="0.25">
      <c r="A21">
        <v>95087</v>
      </c>
      <c r="B21">
        <v>14.36299992</v>
      </c>
      <c r="C21">
        <v>0.62319999999999998</v>
      </c>
      <c r="D21">
        <v>1307.42004395</v>
      </c>
      <c r="E21">
        <v>1.3566000499999999</v>
      </c>
      <c r="F21">
        <v>328.18798828000001</v>
      </c>
      <c r="G21">
        <v>1.4731999600000001</v>
      </c>
      <c r="H21">
        <v>9.9000003020963209E+37</v>
      </c>
      <c r="J21" s="2">
        <f>TREND(Calibration!$A$2:$A$4,Calibration!$B$2:$B$4,C21)</f>
        <v>398.95947200747042</v>
      </c>
      <c r="K21" s="2">
        <f>TREND(Calibration!$A$2:$A$4,Calibration!$C$2:$C$4,E21)</f>
        <v>529.09990405287465</v>
      </c>
      <c r="L21" s="2">
        <f>TREND(Calibration!$A$2:$A$4,Calibration!$D$2:$D$4,G21)</f>
        <v>566.27896209916582</v>
      </c>
    </row>
    <row r="22" spans="1:12" x14ac:dyDescent="0.25">
      <c r="A22">
        <v>100096</v>
      </c>
      <c r="B22">
        <v>14.35999966</v>
      </c>
      <c r="C22">
        <v>0.62370002000000002</v>
      </c>
      <c r="D22">
        <v>1202.88793945</v>
      </c>
      <c r="E22">
        <v>1.36899996</v>
      </c>
      <c r="F22">
        <v>366.95098876999998</v>
      </c>
      <c r="G22">
        <v>1.4722000399999999</v>
      </c>
      <c r="H22">
        <v>9.9000003020963209E+37</v>
      </c>
      <c r="J22" s="2">
        <f>TREND(Calibration!$A$2:$A$4,Calibration!$B$2:$B$4,C22)</f>
        <v>399.26616968834577</v>
      </c>
      <c r="K22" s="2">
        <f>TREND(Calibration!$A$2:$A$4,Calibration!$C$2:$C$4,E22)</f>
        <v>534.11672817179851</v>
      </c>
      <c r="L22" s="2">
        <f>TREND(Calibration!$A$2:$A$4,Calibration!$D$2:$D$4,G22)</f>
        <v>565.86675611906787</v>
      </c>
    </row>
    <row r="23" spans="1:12" x14ac:dyDescent="0.25">
      <c r="A23">
        <v>105088</v>
      </c>
      <c r="B23">
        <v>14.36299992</v>
      </c>
      <c r="C23">
        <v>0.62589996999999997</v>
      </c>
      <c r="D23">
        <v>619.10699463000003</v>
      </c>
      <c r="E23">
        <v>1.3997999400000001</v>
      </c>
      <c r="F23">
        <v>798.73797606999995</v>
      </c>
      <c r="G23">
        <v>1.4726999999999999</v>
      </c>
      <c r="H23">
        <v>9.9000003020963209E+37</v>
      </c>
      <c r="J23" s="2">
        <f>TREND(Calibration!$A$2:$A$4,Calibration!$B$2:$B$4,C23)</f>
        <v>400.6155548390231</v>
      </c>
      <c r="K23" s="2">
        <f>TREND(Calibration!$A$2:$A$4,Calibration!$C$2:$C$4,E23)</f>
        <v>546.57795430379224</v>
      </c>
      <c r="L23" s="2">
        <f>TREND(Calibration!$A$2:$A$4,Calibration!$D$2:$D$4,G23)</f>
        <v>566.07285910911685</v>
      </c>
    </row>
    <row r="24" spans="1:12" x14ac:dyDescent="0.25">
      <c r="A24">
        <v>110087</v>
      </c>
      <c r="B24">
        <v>14.32699966</v>
      </c>
      <c r="C24">
        <v>0.63080000999999997</v>
      </c>
      <c r="D24">
        <v>398.58200073</v>
      </c>
      <c r="E24">
        <v>1.43060005</v>
      </c>
      <c r="F24">
        <v>671.39001465000001</v>
      </c>
      <c r="G24">
        <v>1.47109997</v>
      </c>
      <c r="H24">
        <v>9.9000003020963209E+37</v>
      </c>
      <c r="J24" s="2">
        <f>TREND(Calibration!$A$2:$A$4,Calibration!$B$2:$B$4,C24)</f>
        <v>403.62109642575234</v>
      </c>
      <c r="K24" s="2">
        <f>TREND(Calibration!$A$2:$A$4,Calibration!$C$2:$C$4,E24)</f>
        <v>559.03923303190447</v>
      </c>
      <c r="L24" s="2">
        <f>TREND(Calibration!$A$2:$A$4,Calibration!$D$2:$D$4,G24)</f>
        <v>565.41326440720468</v>
      </c>
    </row>
    <row r="25" spans="1:12" x14ac:dyDescent="0.25">
      <c r="A25">
        <v>115088</v>
      </c>
      <c r="B25">
        <v>14.27900028</v>
      </c>
      <c r="C25">
        <v>0.63180000000000003</v>
      </c>
      <c r="D25">
        <v>948.38098145000004</v>
      </c>
      <c r="E25">
        <v>1.4068000300000001</v>
      </c>
      <c r="F25">
        <v>1087.3859863299999</v>
      </c>
      <c r="G25">
        <v>1.47000003</v>
      </c>
      <c r="H25">
        <v>9.9000003020963209E+37</v>
      </c>
      <c r="J25" s="2">
        <f>TREND(Calibration!$A$2:$A$4,Calibration!$B$2:$B$4,C25)</f>
        <v>404.23446111896169</v>
      </c>
      <c r="K25" s="2">
        <f>TREND(Calibration!$A$2:$A$4,Calibration!$C$2:$C$4,E25)</f>
        <v>549.41008940369522</v>
      </c>
      <c r="L25" s="2">
        <f>TREND(Calibration!$A$2:$A$4,Calibration!$D$2:$D$4,G25)</f>
        <v>564.95982628640604</v>
      </c>
    </row>
    <row r="26" spans="1:12" x14ac:dyDescent="0.25">
      <c r="A26">
        <v>120089</v>
      </c>
      <c r="B26">
        <v>14.20699978</v>
      </c>
      <c r="C26">
        <v>0.62970000999999998</v>
      </c>
      <c r="D26">
        <v>1255.0229492200001</v>
      </c>
      <c r="E26">
        <v>1.3797999599999999</v>
      </c>
      <c r="F26">
        <v>1128.9310302700001</v>
      </c>
      <c r="G26">
        <v>1.4694999500000001</v>
      </c>
      <c r="H26">
        <v>9.9000003020963209E+37</v>
      </c>
      <c r="J26" s="2">
        <f>TREND(Calibration!$A$2:$A$4,Calibration!$B$2:$B$4,C26)</f>
        <v>402.94638851614303</v>
      </c>
      <c r="K26" s="2">
        <f>TREND(Calibration!$A$2:$A$4,Calibration!$C$2:$C$4,E26)</f>
        <v>538.48625186062986</v>
      </c>
      <c r="L26" s="2">
        <f>TREND(Calibration!$A$2:$A$4,Calibration!$D$2:$D$4,G26)</f>
        <v>564.75367382768206</v>
      </c>
    </row>
    <row r="27" spans="1:12" x14ac:dyDescent="0.25">
      <c r="A27">
        <v>125089</v>
      </c>
      <c r="B27">
        <v>14.07699966</v>
      </c>
      <c r="C27">
        <v>0.62589996999999997</v>
      </c>
      <c r="D27">
        <v>904.89001465000001</v>
      </c>
      <c r="E27">
        <v>1.4180999999999999</v>
      </c>
      <c r="F27">
        <v>1067.5169677700001</v>
      </c>
      <c r="G27">
        <v>1.4683999999999999</v>
      </c>
      <c r="H27">
        <v>9.9000003020963209E+37</v>
      </c>
      <c r="J27" s="2">
        <f>TREND(Calibration!$A$2:$A$4,Calibration!$B$2:$B$4,C27)</f>
        <v>400.6155548390231</v>
      </c>
      <c r="K27" s="2">
        <f>TREND(Calibration!$A$2:$A$4,Calibration!$C$2:$C$4,E27)</f>
        <v>553.98189371833246</v>
      </c>
      <c r="L27" s="2">
        <f>TREND(Calibration!$A$2:$A$4,Calibration!$D$2:$D$4,G27)</f>
        <v>564.30023158449387</v>
      </c>
    </row>
    <row r="28" spans="1:12" x14ac:dyDescent="0.25">
      <c r="A28">
        <v>130089</v>
      </c>
      <c r="B28">
        <v>13.92500019</v>
      </c>
      <c r="C28">
        <v>0.62639999000000002</v>
      </c>
      <c r="D28">
        <v>616.48400878999996</v>
      </c>
      <c r="E28">
        <v>1.4327000400000001</v>
      </c>
      <c r="F28">
        <v>1049.1970214800001</v>
      </c>
      <c r="G28">
        <v>1.4694999500000001</v>
      </c>
      <c r="H28">
        <v>9.9000003020963209E+37</v>
      </c>
      <c r="J28" s="2">
        <f>TREND(Calibration!$A$2:$A$4,Calibration!$B$2:$B$4,C28)</f>
        <v>400.92225251989845</v>
      </c>
      <c r="K28" s="2">
        <f>TREND(Calibration!$A$2:$A$4,Calibration!$C$2:$C$4,E28)</f>
        <v>559.88885859221091</v>
      </c>
      <c r="L28" s="2">
        <f>TREND(Calibration!$A$2:$A$4,Calibration!$D$2:$D$4,G28)</f>
        <v>564.75367382768206</v>
      </c>
    </row>
    <row r="29" spans="1:12" x14ac:dyDescent="0.25">
      <c r="A29">
        <v>135089</v>
      </c>
      <c r="B29">
        <v>13.850000380000001</v>
      </c>
      <c r="C29">
        <v>0.62429999999999997</v>
      </c>
      <c r="D29">
        <v>898.88000488</v>
      </c>
      <c r="E29">
        <v>1.31719995</v>
      </c>
      <c r="F29">
        <v>830.71697998000002</v>
      </c>
      <c r="G29">
        <v>1.46619999</v>
      </c>
      <c r="H29">
        <v>9.9000003020963209E+37</v>
      </c>
      <c r="J29" s="2">
        <f>TREND(Calibration!$A$2:$A$4,Calibration!$B$2:$B$4,C29)</f>
        <v>399.63417991707979</v>
      </c>
      <c r="K29" s="2">
        <f>TREND(Calibration!$A$2:$A$4,Calibration!$C$2:$C$4,E29)</f>
        <v>513.15919384062238</v>
      </c>
      <c r="L29" s="2">
        <f>TREND(Calibration!$A$2:$A$4,Calibration!$D$2:$D$4,G29)</f>
        <v>563.39330175183204</v>
      </c>
    </row>
    <row r="30" spans="1:12" x14ac:dyDescent="0.25">
      <c r="A30">
        <v>140111</v>
      </c>
      <c r="B30">
        <v>13.850000380000001</v>
      </c>
      <c r="C30">
        <v>0.62809998</v>
      </c>
      <c r="D30">
        <v>330.66699218999997</v>
      </c>
      <c r="E30">
        <v>1.3933000600000001</v>
      </c>
      <c r="F30">
        <v>9.9000003020963209E+37</v>
      </c>
      <c r="G30">
        <v>1.4667999700000001</v>
      </c>
      <c r="H30">
        <v>1314.0209960899999</v>
      </c>
      <c r="J30" s="2">
        <f>TREND(Calibration!$A$2:$A$4,Calibration!$B$2:$B$4,C30)</f>
        <v>401.96497679195005</v>
      </c>
      <c r="K30" s="2">
        <f>TREND(Calibration!$A$2:$A$4,Calibration!$C$2:$C$4,E30)</f>
        <v>543.9481969302218</v>
      </c>
      <c r="L30" s="2">
        <f>TREND(Calibration!$A$2:$A$4,Calibration!$D$2:$D$4,G30)</f>
        <v>563.6406368825817</v>
      </c>
    </row>
    <row r="31" spans="1:12" x14ac:dyDescent="0.25">
      <c r="A31">
        <v>145089</v>
      </c>
      <c r="B31">
        <v>13.80799961</v>
      </c>
      <c r="C31">
        <v>0.62540001000000001</v>
      </c>
      <c r="D31">
        <v>1214.5629882799999</v>
      </c>
      <c r="E31">
        <v>1.3964999899999999</v>
      </c>
      <c r="F31">
        <v>1042.1340332</v>
      </c>
      <c r="G31">
        <v>1.46510005</v>
      </c>
      <c r="H31">
        <v>9.9000003020963209E+37</v>
      </c>
      <c r="J31" s="2">
        <f>TREND(Calibration!$A$2:$A$4,Calibration!$B$2:$B$4,C31)</f>
        <v>400.30889396039743</v>
      </c>
      <c r="K31" s="2">
        <f>TREND(Calibration!$A$2:$A$4,Calibration!$C$2:$C$4,E31)</f>
        <v>545.24284229481452</v>
      </c>
      <c r="L31" s="2">
        <f>TREND(Calibration!$A$2:$A$4,Calibration!$D$2:$D$4,G31)</f>
        <v>562.93986363103352</v>
      </c>
    </row>
    <row r="32" spans="1:12" x14ac:dyDescent="0.25">
      <c r="A32">
        <v>150089</v>
      </c>
      <c r="B32">
        <v>13.81099987</v>
      </c>
      <c r="C32">
        <v>0.62269998000000004</v>
      </c>
      <c r="D32">
        <v>9.9000003020963209E+37</v>
      </c>
      <c r="E32">
        <v>1.3350000399999999</v>
      </c>
      <c r="F32">
        <v>991.99499512</v>
      </c>
      <c r="G32">
        <v>1.4673000599999999</v>
      </c>
      <c r="H32">
        <v>9.9000003020963209E+37</v>
      </c>
      <c r="J32" s="2">
        <f>TREND(Calibration!$A$2:$A$4,Calibration!$B$2:$B$4,C32)</f>
        <v>398.65277432659514</v>
      </c>
      <c r="K32" s="2">
        <f>TREND(Calibration!$A$2:$A$4,Calibration!$C$2:$C$4,E32)</f>
        <v>520.3608526293566</v>
      </c>
      <c r="L32" s="2">
        <f>TREND(Calibration!$A$2:$A$4,Calibration!$D$2:$D$4,G32)</f>
        <v>563.84679346369524</v>
      </c>
    </row>
    <row r="33" spans="1:12" x14ac:dyDescent="0.25">
      <c r="A33">
        <v>155088</v>
      </c>
      <c r="B33">
        <v>13.86299992</v>
      </c>
      <c r="C33">
        <v>0.62809998</v>
      </c>
      <c r="D33">
        <v>892.27697753999996</v>
      </c>
      <c r="E33">
        <v>1.3269000099999999</v>
      </c>
      <c r="F33">
        <v>798.90600586000005</v>
      </c>
      <c r="G33">
        <v>1.4688999700000001</v>
      </c>
      <c r="H33">
        <v>9.9000003020963209E+37</v>
      </c>
      <c r="J33" s="2">
        <f>TREND(Calibration!$A$2:$A$4,Calibration!$B$2:$B$4,C33)</f>
        <v>401.96497679195005</v>
      </c>
      <c r="K33" s="2">
        <f>TREND(Calibration!$A$2:$A$4,Calibration!$C$2:$C$4,E33)</f>
        <v>517.08369772516733</v>
      </c>
      <c r="L33" s="2">
        <f>TREND(Calibration!$A$2:$A$4,Calibration!$D$2:$D$4,G33)</f>
        <v>564.5063386969324</v>
      </c>
    </row>
    <row r="34" spans="1:12" x14ac:dyDescent="0.25">
      <c r="A34">
        <v>160089</v>
      </c>
      <c r="B34">
        <v>13.87899971</v>
      </c>
      <c r="C34">
        <v>0.62639999000000002</v>
      </c>
      <c r="D34">
        <v>1076.65197754</v>
      </c>
      <c r="E34">
        <v>1.3593000200000001</v>
      </c>
      <c r="F34">
        <v>384.93301392000001</v>
      </c>
      <c r="G34">
        <v>1.46619999</v>
      </c>
      <c r="H34">
        <v>9.9000003020963209E+37</v>
      </c>
      <c r="J34" s="2">
        <f>TREND(Calibration!$A$2:$A$4,Calibration!$B$2:$B$4,C34)</f>
        <v>400.92225251989845</v>
      </c>
      <c r="K34" s="2">
        <f>TREND(Calibration!$A$2:$A$4,Calibration!$C$2:$C$4,E34)</f>
        <v>530.19227283751673</v>
      </c>
      <c r="L34" s="2">
        <f>TREND(Calibration!$A$2:$A$4,Calibration!$D$2:$D$4,G34)</f>
        <v>563.39330175183204</v>
      </c>
    </row>
    <row r="35" spans="1:12" x14ac:dyDescent="0.25">
      <c r="A35">
        <v>165090</v>
      </c>
      <c r="B35">
        <v>13.90799999</v>
      </c>
      <c r="C35">
        <v>0.63020003000000002</v>
      </c>
      <c r="D35">
        <v>925.87097168000003</v>
      </c>
      <c r="E35">
        <v>1.3614000100000001</v>
      </c>
      <c r="F35">
        <v>720.43200683999999</v>
      </c>
      <c r="G35">
        <v>1.46570003</v>
      </c>
      <c r="H35">
        <v>9.9000003020963209E+37</v>
      </c>
      <c r="J35" s="2">
        <f>TREND(Calibration!$A$2:$A$4,Calibration!$B$2:$B$4,C35)</f>
        <v>403.25308619701838</v>
      </c>
      <c r="K35" s="2">
        <f>TREND(Calibration!$A$2:$A$4,Calibration!$C$2:$C$4,E35)</f>
        <v>531.04189839782316</v>
      </c>
      <c r="L35" s="2">
        <f>TREND(Calibration!$A$2:$A$4,Calibration!$D$2:$D$4,G35)</f>
        <v>563.18719876178318</v>
      </c>
    </row>
    <row r="36" spans="1:12" x14ac:dyDescent="0.25">
      <c r="A36">
        <v>170102</v>
      </c>
      <c r="B36">
        <v>13.911999700000001</v>
      </c>
      <c r="C36">
        <v>0.63239997999999997</v>
      </c>
      <c r="D36">
        <v>808.78802489999998</v>
      </c>
      <c r="E36">
        <v>1.3900999999999999</v>
      </c>
      <c r="F36">
        <v>1065.45703125</v>
      </c>
      <c r="G36">
        <v>1.4673000599999999</v>
      </c>
      <c r="H36">
        <v>9.9000003020963209E+37</v>
      </c>
      <c r="J36" s="2">
        <f>TREND(Calibration!$A$2:$A$4,Calibration!$B$2:$B$4,C36)</f>
        <v>404.60247134769565</v>
      </c>
      <c r="K36" s="2">
        <f>TREND(Calibration!$A$2:$A$4,Calibration!$C$2:$C$4,E36)</f>
        <v>542.65349896951045</v>
      </c>
      <c r="L36" s="2">
        <f>TREND(Calibration!$A$2:$A$4,Calibration!$D$2:$D$4,G36)</f>
        <v>563.84679346369524</v>
      </c>
    </row>
    <row r="37" spans="1:12" x14ac:dyDescent="0.25">
      <c r="A37">
        <v>175091</v>
      </c>
      <c r="B37">
        <v>13.79800034</v>
      </c>
      <c r="C37">
        <v>0.63129997000000004</v>
      </c>
      <c r="D37">
        <v>9.9000003020963209E+37</v>
      </c>
      <c r="E37">
        <v>1.29830003</v>
      </c>
      <c r="F37">
        <v>147.25199889999999</v>
      </c>
      <c r="G37">
        <v>1.46619999</v>
      </c>
      <c r="H37">
        <v>9.9000003020963209E+37</v>
      </c>
      <c r="J37" s="2">
        <f>TREND(Calibration!$A$2:$A$4,Calibration!$B$2:$B$4,C37)</f>
        <v>403.92775730437813</v>
      </c>
      <c r="K37" s="2">
        <f>TREND(Calibration!$A$2:$A$4,Calibration!$C$2:$C$4,E37)</f>
        <v>505.51255975200957</v>
      </c>
      <c r="L37" s="2">
        <f>TREND(Calibration!$A$2:$A$4,Calibration!$D$2:$D$4,G37)</f>
        <v>563.39330175183204</v>
      </c>
    </row>
    <row r="38" spans="1:12" x14ac:dyDescent="0.25">
      <c r="A38">
        <v>180089</v>
      </c>
      <c r="B38">
        <v>13.79800034</v>
      </c>
      <c r="C38">
        <v>0.63080000999999997</v>
      </c>
      <c r="D38">
        <v>580.21997069999998</v>
      </c>
      <c r="E38">
        <v>1.3436000299999999</v>
      </c>
      <c r="F38">
        <v>1244.15197754</v>
      </c>
      <c r="G38">
        <v>1.4667999700000001</v>
      </c>
      <c r="H38">
        <v>1301.2810058600001</v>
      </c>
      <c r="J38" s="2">
        <f>TREND(Calibration!$A$2:$A$4,Calibration!$B$2:$B$4,C38)</f>
        <v>403.62109642575234</v>
      </c>
      <c r="K38" s="2">
        <f>TREND(Calibration!$A$2:$A$4,Calibration!$C$2:$C$4,E38)</f>
        <v>523.84028411349675</v>
      </c>
      <c r="L38" s="2">
        <f>TREND(Calibration!$A$2:$A$4,Calibration!$D$2:$D$4,G38)</f>
        <v>563.6406368825817</v>
      </c>
    </row>
    <row r="39" spans="1:12" x14ac:dyDescent="0.25">
      <c r="A39">
        <v>185090</v>
      </c>
      <c r="B39">
        <v>13.772000309999999</v>
      </c>
      <c r="C39">
        <v>0.62639999000000002</v>
      </c>
      <c r="D39">
        <v>9.9000003020963209E+37</v>
      </c>
      <c r="E39">
        <v>1.3495999599999999</v>
      </c>
      <c r="F39">
        <v>487.23001098999998</v>
      </c>
      <c r="G39">
        <v>1.4673000599999999</v>
      </c>
      <c r="H39">
        <v>9.9000003020963209E+37</v>
      </c>
      <c r="J39" s="2">
        <f>TREND(Calibration!$A$2:$A$4,Calibration!$B$2:$B$4,C39)</f>
        <v>400.92225251989845</v>
      </c>
      <c r="K39" s="2">
        <f>TREND(Calibration!$A$2:$A$4,Calibration!$C$2:$C$4,E39)</f>
        <v>526.26776895297166</v>
      </c>
      <c r="L39" s="2">
        <f>TREND(Calibration!$A$2:$A$4,Calibration!$D$2:$D$4,G39)</f>
        <v>563.84679346369524</v>
      </c>
    </row>
    <row r="40" spans="1:12" x14ac:dyDescent="0.25">
      <c r="A40">
        <v>190091</v>
      </c>
      <c r="B40">
        <v>13.78199959</v>
      </c>
      <c r="C40">
        <v>0.63510001000000005</v>
      </c>
      <c r="D40">
        <v>1307.4499511700001</v>
      </c>
      <c r="E40">
        <v>1.3501000400000001</v>
      </c>
      <c r="F40">
        <v>447.75601196000002</v>
      </c>
      <c r="G40">
        <v>1.4688999700000001</v>
      </c>
      <c r="H40">
        <v>9.9000003020963209E+37</v>
      </c>
      <c r="J40" s="2">
        <f>TREND(Calibration!$A$2:$A$4,Calibration!$B$2:$B$4,C40)</f>
        <v>406.258590981498</v>
      </c>
      <c r="K40" s="2">
        <f>TREND(Calibration!$A$2:$A$4,Calibration!$C$2:$C$4,E40)</f>
        <v>526.4700940831857</v>
      </c>
      <c r="L40" s="2">
        <f>TREND(Calibration!$A$2:$A$4,Calibration!$D$2:$D$4,G40)</f>
        <v>564.5063386969324</v>
      </c>
    </row>
    <row r="41" spans="1:12" x14ac:dyDescent="0.25">
      <c r="A41">
        <v>195091</v>
      </c>
      <c r="B41">
        <v>13.791999819999999</v>
      </c>
      <c r="C41">
        <v>0.63990002999999995</v>
      </c>
      <c r="D41">
        <v>1249.22595215</v>
      </c>
      <c r="E41">
        <v>1.3458000400000001</v>
      </c>
      <c r="F41">
        <v>600.45501708999996</v>
      </c>
      <c r="G41">
        <v>1.4688999700000001</v>
      </c>
      <c r="H41">
        <v>9.9000003020963209E+37</v>
      </c>
      <c r="J41" s="2">
        <f>TREND(Calibration!$A$2:$A$4,Calibration!$B$2:$B$4,C41)</f>
        <v>409.2027832181189</v>
      </c>
      <c r="K41" s="2">
        <f>TREND(Calibration!$A$2:$A$4,Calibration!$C$2:$C$4,E41)</f>
        <v>524.73037631818806</v>
      </c>
      <c r="L41" s="2">
        <f>TREND(Calibration!$A$2:$A$4,Calibration!$D$2:$D$4,G41)</f>
        <v>564.5063386969324</v>
      </c>
    </row>
    <row r="42" spans="1:12" x14ac:dyDescent="0.25">
      <c r="A42">
        <v>200090</v>
      </c>
      <c r="B42">
        <v>13.824000359999999</v>
      </c>
      <c r="C42">
        <v>0.63889998000000003</v>
      </c>
      <c r="D42">
        <v>1179.1760253899999</v>
      </c>
      <c r="E42">
        <v>1.4315999699999999</v>
      </c>
      <c r="F42">
        <v>797.58801270000004</v>
      </c>
      <c r="G42">
        <v>1.4683999999999999</v>
      </c>
      <c r="H42">
        <v>9.9000003020963209E+37</v>
      </c>
      <c r="J42" s="2">
        <f>TREND(Calibration!$A$2:$A$4,Calibration!$B$2:$B$4,C42)</f>
        <v>408.58938172265999</v>
      </c>
      <c r="K42" s="2">
        <f>TREND(Calibration!$A$2:$A$4,Calibration!$C$2:$C$4,E42)</f>
        <v>559.443786191806</v>
      </c>
      <c r="L42" s="2">
        <f>TREND(Calibration!$A$2:$A$4,Calibration!$D$2:$D$4,G42)</f>
        <v>564.30023158449387</v>
      </c>
    </row>
    <row r="43" spans="1:12" x14ac:dyDescent="0.25">
      <c r="A43">
        <v>205091</v>
      </c>
      <c r="B43">
        <v>13.850000380000001</v>
      </c>
      <c r="C43">
        <v>0.63779998000000004</v>
      </c>
      <c r="D43">
        <v>9.9000003020963209E+37</v>
      </c>
      <c r="E43">
        <v>1.45650005</v>
      </c>
      <c r="F43">
        <v>279.98699950999998</v>
      </c>
      <c r="G43">
        <v>1.47490001</v>
      </c>
      <c r="H43">
        <v>9.9000003020963209E+37</v>
      </c>
      <c r="J43" s="2">
        <f>TREND(Calibration!$A$2:$A$4,Calibration!$B$2:$B$4,C43)</f>
        <v>407.91467381305068</v>
      </c>
      <c r="K43" s="2">
        <f>TREND(Calibration!$A$2:$A$4,Calibration!$C$2:$C$4,E43)</f>
        <v>569.51799817456492</v>
      </c>
      <c r="L43" s="2">
        <f>TREND(Calibration!$A$2:$A$4,Calibration!$D$2:$D$4,G43)</f>
        <v>566.97978894177868</v>
      </c>
    </row>
    <row r="44" spans="1:12" x14ac:dyDescent="0.25">
      <c r="A44">
        <v>210090</v>
      </c>
      <c r="B44">
        <v>13.902000429999999</v>
      </c>
      <c r="C44">
        <v>0.63349997999999996</v>
      </c>
      <c r="D44">
        <v>1298.16503906</v>
      </c>
      <c r="E44">
        <v>1.38469994</v>
      </c>
      <c r="F44">
        <v>683.98199463000003</v>
      </c>
      <c r="G44">
        <v>1.4808000299999999</v>
      </c>
      <c r="H44">
        <v>9.9000003020963209E+37</v>
      </c>
      <c r="J44" s="2">
        <f>TREND(Calibration!$A$2:$A$4,Calibration!$B$2:$B$4,C44)</f>
        <v>405.27717925730502</v>
      </c>
      <c r="K44" s="2">
        <f>TREND(Calibration!$A$2:$A$4,Calibration!$C$2:$C$4,E44)</f>
        <v>540.46871284996314</v>
      </c>
      <c r="L44" s="2">
        <f>TREND(Calibration!$A$2:$A$4,Calibration!$D$2:$D$4,G44)</f>
        <v>569.41200704592427</v>
      </c>
    </row>
    <row r="45" spans="1:12" x14ac:dyDescent="0.25">
      <c r="A45">
        <v>215100</v>
      </c>
      <c r="B45">
        <v>13.911999700000001</v>
      </c>
      <c r="C45">
        <v>0.63450002999999999</v>
      </c>
      <c r="D45">
        <v>9.9000003020963209E+37</v>
      </c>
      <c r="E45">
        <v>1.3727999900000001</v>
      </c>
      <c r="F45">
        <v>311.30499268</v>
      </c>
      <c r="G45">
        <v>1.47539997</v>
      </c>
      <c r="H45">
        <v>9.9000003020963209E+37</v>
      </c>
      <c r="J45" s="2">
        <f>TREND(Calibration!$A$2:$A$4,Calibration!$B$2:$B$4,C45)</f>
        <v>405.89058075276398</v>
      </c>
      <c r="K45" s="2">
        <f>TREND(Calibration!$A$2:$A$4,Calibration!$C$2:$C$4,E45)</f>
        <v>535.65416531099015</v>
      </c>
      <c r="L45" s="2">
        <f>TREND(Calibration!$A$2:$A$4,Calibration!$D$2:$D$4,G45)</f>
        <v>567.18589193182765</v>
      </c>
    </row>
    <row r="46" spans="1:12" x14ac:dyDescent="0.25">
      <c r="A46">
        <v>220091</v>
      </c>
      <c r="B46">
        <v>13.911999700000001</v>
      </c>
      <c r="C46">
        <v>0.63349997999999996</v>
      </c>
      <c r="D46">
        <v>1220.3129882799999</v>
      </c>
      <c r="E46">
        <v>1.39059997</v>
      </c>
      <c r="F46">
        <v>618.97399901999995</v>
      </c>
      <c r="G46">
        <v>1.47539997</v>
      </c>
      <c r="H46">
        <v>9.9000003020963209E+37</v>
      </c>
      <c r="J46" s="2">
        <f>TREND(Calibration!$A$2:$A$4,Calibration!$B$2:$B$4,C46)</f>
        <v>405.27717925730502</v>
      </c>
      <c r="K46" s="2">
        <f>TREND(Calibration!$A$2:$A$4,Calibration!$C$2:$C$4,E46)</f>
        <v>542.85577959531645</v>
      </c>
      <c r="L46" s="2">
        <f>TREND(Calibration!$A$2:$A$4,Calibration!$D$2:$D$4,G46)</f>
        <v>567.18589193182765</v>
      </c>
    </row>
    <row r="47" spans="1:12" x14ac:dyDescent="0.25">
      <c r="A47">
        <v>225091</v>
      </c>
      <c r="B47">
        <v>13.92500019</v>
      </c>
      <c r="C47">
        <v>0.63239997999999997</v>
      </c>
      <c r="D47">
        <v>398.03399658000001</v>
      </c>
      <c r="E47">
        <v>1.38139999</v>
      </c>
      <c r="F47">
        <v>9.9000003020963209E+37</v>
      </c>
      <c r="G47">
        <v>1.4759000499999999</v>
      </c>
      <c r="H47">
        <v>1089.5069580100001</v>
      </c>
      <c r="J47" s="2">
        <f>TREND(Calibration!$A$2:$A$4,Calibration!$B$2:$B$4,C47)</f>
        <v>404.60247134769565</v>
      </c>
      <c r="K47" s="2">
        <f>TREND(Calibration!$A$2:$A$4,Calibration!$C$2:$C$4,E47)</f>
        <v>539.13360084098554</v>
      </c>
      <c r="L47" s="2">
        <f>TREND(Calibration!$A$2:$A$4,Calibration!$D$2:$D$4,G47)</f>
        <v>567.39204439055163</v>
      </c>
    </row>
    <row r="48" spans="1:12" x14ac:dyDescent="0.25">
      <c r="A48">
        <v>230091</v>
      </c>
      <c r="B48">
        <v>13.902000429999999</v>
      </c>
      <c r="C48">
        <v>0.63559997000000001</v>
      </c>
      <c r="D48">
        <v>1116.5389404299999</v>
      </c>
      <c r="E48">
        <v>1.33710003</v>
      </c>
      <c r="F48">
        <v>9.9000003020963209E+37</v>
      </c>
      <c r="G48">
        <v>1.47860003</v>
      </c>
      <c r="H48">
        <v>9.9000003020963209E+37</v>
      </c>
      <c r="J48" s="2">
        <f>TREND(Calibration!$A$2:$A$4,Calibration!$B$2:$B$4,C48)</f>
        <v>406.56525186012368</v>
      </c>
      <c r="K48" s="2">
        <f>TREND(Calibration!$A$2:$A$4,Calibration!$C$2:$C$4,E48)</f>
        <v>521.21047818966304</v>
      </c>
      <c r="L48" s="2">
        <f>TREND(Calibration!$A$2:$A$4,Calibration!$D$2:$D$4,G48)</f>
        <v>568.50508133565199</v>
      </c>
    </row>
    <row r="49" spans="1:12" x14ac:dyDescent="0.25">
      <c r="A49">
        <v>235090</v>
      </c>
      <c r="B49">
        <v>13.89299965</v>
      </c>
      <c r="C49">
        <v>0.63889998000000003</v>
      </c>
      <c r="D49">
        <v>1317.83300781</v>
      </c>
      <c r="E49">
        <v>1.3350000399999999</v>
      </c>
      <c r="F49">
        <v>9.9000003020963209E+37</v>
      </c>
      <c r="G49">
        <v>1.4780999399999999</v>
      </c>
      <c r="H49">
        <v>9.9000003020963209E+37</v>
      </c>
      <c r="J49" s="2">
        <f>TREND(Calibration!$A$2:$A$4,Calibration!$B$2:$B$4,C49)</f>
        <v>408.58938172265999</v>
      </c>
      <c r="K49" s="2">
        <f>TREND(Calibration!$A$2:$A$4,Calibration!$C$2:$C$4,E49)</f>
        <v>520.3608526293566</v>
      </c>
      <c r="L49" s="2">
        <f>TREND(Calibration!$A$2:$A$4,Calibration!$D$2:$D$4,G49)</f>
        <v>568.29892475453835</v>
      </c>
    </row>
    <row r="50" spans="1:12" x14ac:dyDescent="0.25">
      <c r="A50">
        <v>240091</v>
      </c>
      <c r="B50">
        <v>13.95100021</v>
      </c>
      <c r="C50">
        <v>0.63719999999999999</v>
      </c>
      <c r="D50">
        <v>770.65899658000001</v>
      </c>
      <c r="E50">
        <v>1.3835999999999999</v>
      </c>
      <c r="F50">
        <v>9.9000003020963209E+37</v>
      </c>
      <c r="G50">
        <v>1.47490001</v>
      </c>
      <c r="H50">
        <v>9.9000003020963209E+37</v>
      </c>
      <c r="J50" s="2">
        <f>TREND(Calibration!$A$2:$A$4,Calibration!$B$2:$B$4,C50)</f>
        <v>407.5466635843166</v>
      </c>
      <c r="K50" s="2">
        <f>TREND(Calibration!$A$2:$A$4,Calibration!$C$2:$C$4,E50)</f>
        <v>540.02369304567674</v>
      </c>
      <c r="L50" s="2">
        <f>TREND(Calibration!$A$2:$A$4,Calibration!$D$2:$D$4,G50)</f>
        <v>566.97978894177868</v>
      </c>
    </row>
    <row r="51" spans="1:12" x14ac:dyDescent="0.25">
      <c r="A51">
        <v>245091</v>
      </c>
      <c r="B51">
        <v>14.03199959</v>
      </c>
      <c r="C51">
        <v>0.63559997000000001</v>
      </c>
      <c r="D51">
        <v>746.59399413999995</v>
      </c>
      <c r="E51">
        <v>1.35169995</v>
      </c>
      <c r="F51">
        <v>9.9000003020963209E+37</v>
      </c>
      <c r="G51">
        <v>1.4759000499999999</v>
      </c>
      <c r="H51">
        <v>9.9000003020963209E+37</v>
      </c>
      <c r="J51" s="2">
        <f>TREND(Calibration!$A$2:$A$4,Calibration!$B$2:$B$4,C51)</f>
        <v>406.56525186012368</v>
      </c>
      <c r="K51" s="2">
        <f>TREND(Calibration!$A$2:$A$4,Calibration!$C$2:$C$4,E51)</f>
        <v>527.1173945132781</v>
      </c>
      <c r="L51" s="2">
        <f>TREND(Calibration!$A$2:$A$4,Calibration!$D$2:$D$4,G51)</f>
        <v>567.39204439055163</v>
      </c>
    </row>
    <row r="52" spans="1:12" x14ac:dyDescent="0.25">
      <c r="A52">
        <v>250091</v>
      </c>
      <c r="B52">
        <v>14.09599972</v>
      </c>
      <c r="C52">
        <v>0.63889998000000003</v>
      </c>
      <c r="D52">
        <v>554.11102295000001</v>
      </c>
      <c r="E52">
        <v>1.3571000099999999</v>
      </c>
      <c r="F52">
        <v>9.9000003020963209E+37</v>
      </c>
      <c r="G52">
        <v>1.47430003</v>
      </c>
      <c r="H52">
        <v>9.9000003020963209E+37</v>
      </c>
      <c r="J52" s="2">
        <f>TREND(Calibration!$A$2:$A$4,Calibration!$B$2:$B$4,C52)</f>
        <v>408.58938172265999</v>
      </c>
      <c r="K52" s="2">
        <f>TREND(Calibration!$A$2:$A$4,Calibration!$C$2:$C$4,E52)</f>
        <v>529.30218063282541</v>
      </c>
      <c r="L52" s="2">
        <f>TREND(Calibration!$A$2:$A$4,Calibration!$D$2:$D$4,G52)</f>
        <v>566.73245381102902</v>
      </c>
    </row>
    <row r="53" spans="1:12" x14ac:dyDescent="0.25">
      <c r="A53">
        <v>255090</v>
      </c>
      <c r="B53">
        <v>14.19999981</v>
      </c>
      <c r="C53">
        <v>0.63990002999999995</v>
      </c>
      <c r="D53">
        <v>739.51000977000001</v>
      </c>
      <c r="E53">
        <v>1.3398000000000001</v>
      </c>
      <c r="F53">
        <v>9.9000003020963209E+37</v>
      </c>
      <c r="G53">
        <v>1.4716000600000001</v>
      </c>
      <c r="H53">
        <v>9.9000003020963209E+37</v>
      </c>
      <c r="J53" s="2">
        <f>TREND(Calibration!$A$2:$A$4,Calibration!$B$2:$B$4,C53)</f>
        <v>409.2027832181189</v>
      </c>
      <c r="K53" s="2">
        <f>TREND(Calibration!$A$2:$A$4,Calibration!$C$2:$C$4,E53)</f>
        <v>522.30284697430511</v>
      </c>
      <c r="L53" s="2">
        <f>TREND(Calibration!$A$2:$A$4,Calibration!$D$2:$D$4,G53)</f>
        <v>565.61942098831832</v>
      </c>
    </row>
    <row r="54" spans="1:12" x14ac:dyDescent="0.25">
      <c r="A54">
        <v>260090</v>
      </c>
      <c r="B54">
        <v>14.28499985</v>
      </c>
      <c r="C54">
        <v>0.63719999999999999</v>
      </c>
      <c r="D54">
        <v>478.66500853999997</v>
      </c>
      <c r="E54">
        <v>1.3387999500000001</v>
      </c>
      <c r="F54">
        <v>9.9000003020963209E+37</v>
      </c>
      <c r="G54">
        <v>1.47109997</v>
      </c>
      <c r="H54">
        <v>9.9000003020963209E+37</v>
      </c>
      <c r="J54" s="2">
        <f>TREND(Calibration!$A$2:$A$4,Calibration!$B$2:$B$4,C54)</f>
        <v>407.5466635843166</v>
      </c>
      <c r="K54" s="2">
        <f>TREND(Calibration!$A$2:$A$4,Calibration!$C$2:$C$4,E54)</f>
        <v>521.89824121828508</v>
      </c>
      <c r="L54" s="2">
        <f>TREND(Calibration!$A$2:$A$4,Calibration!$D$2:$D$4,G54)</f>
        <v>565.41326440720468</v>
      </c>
    </row>
    <row r="55" spans="1:12" x14ac:dyDescent="0.25">
      <c r="A55">
        <v>265091</v>
      </c>
      <c r="B55">
        <v>14.40799999</v>
      </c>
      <c r="C55">
        <v>0.64480000999999998</v>
      </c>
      <c r="D55">
        <v>360.73999022999999</v>
      </c>
      <c r="E55">
        <v>1.3652000399999999</v>
      </c>
      <c r="F55">
        <v>9.9000003020963209E+37</v>
      </c>
      <c r="G55">
        <v>1.47000003</v>
      </c>
      <c r="H55">
        <v>9.9000003020963209E+37</v>
      </c>
      <c r="J55" s="2">
        <f>TREND(Calibration!$A$2:$A$4,Calibration!$B$2:$B$4,C55)</f>
        <v>412.20828800259852</v>
      </c>
      <c r="K55" s="2">
        <f>TREND(Calibration!$A$2:$A$4,Calibration!$C$2:$C$4,E55)</f>
        <v>532.57933553701469</v>
      </c>
      <c r="L55" s="2">
        <f>TREND(Calibration!$A$2:$A$4,Calibration!$D$2:$D$4,G55)</f>
        <v>564.95982628640604</v>
      </c>
    </row>
    <row r="56" spans="1:12" x14ac:dyDescent="0.25">
      <c r="A56">
        <v>270090</v>
      </c>
      <c r="B56">
        <v>14.49800014</v>
      </c>
      <c r="C56">
        <v>0.64639997000000005</v>
      </c>
      <c r="D56">
        <v>841.24102783000001</v>
      </c>
      <c r="E56">
        <v>1.34200001</v>
      </c>
      <c r="F56">
        <v>9.9000003020963209E+37</v>
      </c>
      <c r="G56">
        <v>1.4688999700000001</v>
      </c>
      <c r="H56">
        <v>9.9000003020963209E+37</v>
      </c>
      <c r="J56" s="2">
        <f>TREND(Calibration!$A$2:$A$4,Calibration!$B$2:$B$4,C56)</f>
        <v>413.18965679083362</v>
      </c>
      <c r="K56" s="2">
        <f>TREND(Calibration!$A$2:$A$4,Calibration!$C$2:$C$4,E56)</f>
        <v>523.19293917899643</v>
      </c>
      <c r="L56" s="2">
        <f>TREND(Calibration!$A$2:$A$4,Calibration!$D$2:$D$4,G56)</f>
        <v>564.5063386969324</v>
      </c>
    </row>
    <row r="57" spans="1:12" x14ac:dyDescent="0.25">
      <c r="A57">
        <v>275090</v>
      </c>
      <c r="B57">
        <v>14.59200001</v>
      </c>
      <c r="C57">
        <v>0.64319998</v>
      </c>
      <c r="D57">
        <v>656.54199218999997</v>
      </c>
      <c r="E57">
        <v>1.37390006</v>
      </c>
      <c r="F57">
        <v>9.9000003020963209E+37</v>
      </c>
      <c r="G57">
        <v>1.47109997</v>
      </c>
      <c r="H57">
        <v>9.9000003020963209E+37</v>
      </c>
      <c r="J57" s="2">
        <f>TREND(Calibration!$A$2:$A$4,Calibration!$B$2:$B$4,C57)</f>
        <v>411.2268762784056</v>
      </c>
      <c r="K57" s="2">
        <f>TREND(Calibration!$A$2:$A$4,Calibration!$C$2:$C$4,E57)</f>
        <v>536.09923771139495</v>
      </c>
      <c r="L57" s="2">
        <f>TREND(Calibration!$A$2:$A$4,Calibration!$D$2:$D$4,G57)</f>
        <v>565.41326440720468</v>
      </c>
    </row>
    <row r="58" spans="1:12" x14ac:dyDescent="0.25">
      <c r="A58">
        <v>280090</v>
      </c>
      <c r="B58">
        <v>14.68900013</v>
      </c>
      <c r="C58">
        <v>0.64910000999999995</v>
      </c>
      <c r="D58">
        <v>83.247001650000001</v>
      </c>
      <c r="E58">
        <v>1.2918000199999999</v>
      </c>
      <c r="F58">
        <v>9.9000003020963209E+37</v>
      </c>
      <c r="G58">
        <v>1.47109997</v>
      </c>
      <c r="H58">
        <v>9.9000003020963209E+37</v>
      </c>
      <c r="J58" s="2">
        <f>TREND(Calibration!$A$2:$A$4,Calibration!$B$2:$B$4,C58)</f>
        <v>414.84578255834413</v>
      </c>
      <c r="K58" s="2">
        <f>TREND(Calibration!$A$2:$A$4,Calibration!$C$2:$C$4,E58)</f>
        <v>502.88274978232062</v>
      </c>
      <c r="L58" s="2">
        <f>TREND(Calibration!$A$2:$A$4,Calibration!$D$2:$D$4,G58)</f>
        <v>565.41326440720468</v>
      </c>
    </row>
    <row r="59" spans="1:12" x14ac:dyDescent="0.25">
      <c r="A59">
        <v>285090</v>
      </c>
      <c r="B59">
        <v>14.722000120000001</v>
      </c>
      <c r="C59">
        <v>0.64160001</v>
      </c>
      <c r="D59">
        <v>1083.0949707</v>
      </c>
      <c r="E59">
        <v>1.329</v>
      </c>
      <c r="F59">
        <v>9.9000003020963209E+37</v>
      </c>
      <c r="G59">
        <v>1.4722000399999999</v>
      </c>
      <c r="H59">
        <v>9.9000003020963209E+37</v>
      </c>
      <c r="J59" s="2">
        <f>TREND(Calibration!$A$2:$A$4,Calibration!$B$2:$B$4,C59)</f>
        <v>410.24550135646228</v>
      </c>
      <c r="K59" s="2">
        <f>TREND(Calibration!$A$2:$A$4,Calibration!$C$2:$C$4,E59)</f>
        <v>517.93332328547365</v>
      </c>
      <c r="L59" s="2">
        <f>TREND(Calibration!$A$2:$A$4,Calibration!$D$2:$D$4,G59)</f>
        <v>565.86675611906787</v>
      </c>
    </row>
    <row r="60" spans="1:12" x14ac:dyDescent="0.25">
      <c r="A60">
        <v>290091</v>
      </c>
      <c r="B60">
        <v>14.70400047</v>
      </c>
      <c r="C60">
        <v>0.63889998000000003</v>
      </c>
      <c r="D60">
        <v>9.9000003020963209E+37</v>
      </c>
      <c r="E60">
        <v>1.2632000400000001</v>
      </c>
      <c r="F60">
        <v>1302.0080566399999</v>
      </c>
      <c r="G60">
        <v>1.4726999999999999</v>
      </c>
      <c r="H60">
        <v>9.9000003020963209E+37</v>
      </c>
      <c r="J60" s="2">
        <f>TREND(Calibration!$A$2:$A$4,Calibration!$B$2:$B$4,C60)</f>
        <v>408.58938172265999</v>
      </c>
      <c r="K60" s="2">
        <f>TREND(Calibration!$A$2:$A$4,Calibration!$C$2:$C$4,E60)</f>
        <v>491.31161180916291</v>
      </c>
      <c r="L60" s="2">
        <f>TREND(Calibration!$A$2:$A$4,Calibration!$D$2:$D$4,G60)</f>
        <v>566.07285910911685</v>
      </c>
    </row>
    <row r="61" spans="1:12" x14ac:dyDescent="0.25">
      <c r="A61">
        <v>295091</v>
      </c>
      <c r="B61">
        <v>14.84899998</v>
      </c>
      <c r="C61">
        <v>0.64370000000000005</v>
      </c>
      <c r="D61">
        <v>383.02700806000001</v>
      </c>
      <c r="E61">
        <v>1.2841999500000001</v>
      </c>
      <c r="F61">
        <v>9.9000003020963209E+37</v>
      </c>
      <c r="G61">
        <v>1.47430003</v>
      </c>
      <c r="H61">
        <v>1238.6610107399999</v>
      </c>
      <c r="J61" s="2">
        <f>TREND(Calibration!$A$2:$A$4,Calibration!$B$2:$B$4,C61)</f>
        <v>411.53357395928094</v>
      </c>
      <c r="K61" s="2">
        <f>TREND(Calibration!$A$2:$A$4,Calibration!$C$2:$C$4,E61)</f>
        <v>499.8078714580821</v>
      </c>
      <c r="L61" s="2">
        <f>TREND(Calibration!$A$2:$A$4,Calibration!$D$2:$D$4,G61)</f>
        <v>566.73245381102902</v>
      </c>
    </row>
    <row r="62" spans="1:12" x14ac:dyDescent="0.25">
      <c r="A62">
        <v>300091</v>
      </c>
      <c r="B62">
        <v>14.92099953</v>
      </c>
      <c r="C62">
        <v>0.64700000999999996</v>
      </c>
      <c r="D62">
        <v>748.27398682</v>
      </c>
      <c r="E62">
        <v>1.3134000299999999</v>
      </c>
      <c r="F62">
        <v>1266.3389892600001</v>
      </c>
      <c r="G62">
        <v>1.4737999399999999</v>
      </c>
      <c r="H62">
        <v>9.9000003020963209E+37</v>
      </c>
      <c r="J62" s="2">
        <f>TREND(Calibration!$A$2:$A$4,Calibration!$B$2:$B$4,C62)</f>
        <v>413.5577038218172</v>
      </c>
      <c r="K62" s="2">
        <f>TREND(Calibration!$A$2:$A$4,Calibration!$C$2:$C$4,E62)</f>
        <v>511.62180120583855</v>
      </c>
      <c r="L62" s="2">
        <f>TREND(Calibration!$A$2:$A$4,Calibration!$D$2:$D$4,G62)</f>
        <v>566.52629722991537</v>
      </c>
    </row>
    <row r="63" spans="1:12" x14ac:dyDescent="0.25">
      <c r="A63">
        <v>305090</v>
      </c>
      <c r="B63">
        <v>14.994999890000001</v>
      </c>
      <c r="C63">
        <v>0.64480000999999998</v>
      </c>
      <c r="D63">
        <v>1058.9880371100001</v>
      </c>
      <c r="E63">
        <v>1.2956000599999999</v>
      </c>
      <c r="F63">
        <v>9.9000003020963209E+37</v>
      </c>
      <c r="G63">
        <v>1.4759000499999999</v>
      </c>
      <c r="H63">
        <v>9.9000003020963209E+37</v>
      </c>
      <c r="J63" s="2">
        <f>TREND(Calibration!$A$2:$A$4,Calibration!$B$2:$B$4,C63)</f>
        <v>412.20828800259852</v>
      </c>
      <c r="K63" s="2">
        <f>TREND(Calibration!$A$2:$A$4,Calibration!$C$2:$C$4,E63)</f>
        <v>504.42019096736749</v>
      </c>
      <c r="L63" s="2">
        <f>TREND(Calibration!$A$2:$A$4,Calibration!$D$2:$D$4,G63)</f>
        <v>567.39204439055163</v>
      </c>
    </row>
    <row r="64" spans="1:12" x14ac:dyDescent="0.25">
      <c r="A64">
        <v>310090</v>
      </c>
      <c r="B64">
        <v>15.1079998</v>
      </c>
      <c r="C64">
        <v>0.63889998000000003</v>
      </c>
      <c r="D64">
        <v>1088.1789550799999</v>
      </c>
      <c r="E64">
        <v>1.4635000199999999</v>
      </c>
      <c r="F64">
        <v>9.9000003020963209E+37</v>
      </c>
      <c r="G64">
        <v>1.4759000499999999</v>
      </c>
      <c r="H64">
        <v>9.9000003020963209E+37</v>
      </c>
      <c r="J64" s="2">
        <f>TREND(Calibration!$A$2:$A$4,Calibration!$B$2:$B$4,C64)</f>
        <v>408.58938172265999</v>
      </c>
      <c r="K64" s="2">
        <f>TREND(Calibration!$A$2:$A$4,Calibration!$C$2:$C$4,E64)</f>
        <v>572.35008472420452</v>
      </c>
      <c r="L64" s="2">
        <f>TREND(Calibration!$A$2:$A$4,Calibration!$D$2:$D$4,G64)</f>
        <v>567.39204439055163</v>
      </c>
    </row>
    <row r="65" spans="1:12" x14ac:dyDescent="0.25">
      <c r="A65">
        <v>315091</v>
      </c>
      <c r="B65">
        <v>15.11100006</v>
      </c>
      <c r="C65">
        <v>0.63180000000000003</v>
      </c>
      <c r="D65">
        <v>9.9000003020963209E+37</v>
      </c>
      <c r="E65">
        <v>1.36360002</v>
      </c>
      <c r="F65">
        <v>635.61798095999995</v>
      </c>
      <c r="G65">
        <v>1.47650003</v>
      </c>
      <c r="H65">
        <v>9.9000003020963209E+37</v>
      </c>
      <c r="J65" s="2">
        <f>TREND(Calibration!$A$2:$A$4,Calibration!$B$2:$B$4,C65)</f>
        <v>404.23446111896169</v>
      </c>
      <c r="K65" s="2">
        <f>TREND(Calibration!$A$2:$A$4,Calibration!$C$2:$C$4,E65)</f>
        <v>531.93199060251436</v>
      </c>
      <c r="L65" s="2">
        <f>TREND(Calibration!$A$2:$A$4,Calibration!$D$2:$D$4,G65)</f>
        <v>567.63937952130129</v>
      </c>
    </row>
    <row r="66" spans="1:12" x14ac:dyDescent="0.25">
      <c r="A66">
        <v>320090</v>
      </c>
      <c r="B66">
        <v>15.14599991</v>
      </c>
      <c r="C66">
        <v>0.63559997000000001</v>
      </c>
      <c r="D66">
        <v>1114.68005371</v>
      </c>
      <c r="E66">
        <v>1.3840999599999999</v>
      </c>
      <c r="F66">
        <v>662.45001220999995</v>
      </c>
      <c r="G66">
        <v>1.4731999600000001</v>
      </c>
      <c r="H66">
        <v>9.9000003020963209E+37</v>
      </c>
      <c r="J66" s="2">
        <f>TREND(Calibration!$A$2:$A$4,Calibration!$B$2:$B$4,C66)</f>
        <v>406.56525186012368</v>
      </c>
      <c r="K66" s="2">
        <f>TREND(Calibration!$A$2:$A$4,Calibration!$C$2:$C$4,E66)</f>
        <v>540.2259696256275</v>
      </c>
      <c r="L66" s="2">
        <f>TREND(Calibration!$A$2:$A$4,Calibration!$D$2:$D$4,G66)</f>
        <v>566.27896209916582</v>
      </c>
    </row>
    <row r="67" spans="1:12" x14ac:dyDescent="0.25">
      <c r="A67">
        <v>325091</v>
      </c>
      <c r="B67">
        <v>15.15600014</v>
      </c>
      <c r="C67">
        <v>0.63020003000000002</v>
      </c>
      <c r="D67">
        <v>939.12597656000003</v>
      </c>
      <c r="E67">
        <v>1.4450999499999999</v>
      </c>
      <c r="F67">
        <v>574.00897216999999</v>
      </c>
      <c r="G67">
        <v>1.4731999600000001</v>
      </c>
      <c r="H67">
        <v>9.9000003020963209E+37</v>
      </c>
      <c r="J67" s="2">
        <f>TREND(Calibration!$A$2:$A$4,Calibration!$B$2:$B$4,C67)</f>
        <v>403.25308619701838</v>
      </c>
      <c r="K67" s="2">
        <f>TREND(Calibration!$A$2:$A$4,Calibration!$C$2:$C$4,E67)</f>
        <v>564.90568271113466</v>
      </c>
      <c r="L67" s="2">
        <f>TREND(Calibration!$A$2:$A$4,Calibration!$D$2:$D$4,G67)</f>
        <v>566.27896209916582</v>
      </c>
    </row>
    <row r="68" spans="1:12" x14ac:dyDescent="0.25">
      <c r="A68">
        <v>330090</v>
      </c>
      <c r="B68">
        <v>15.13399982</v>
      </c>
      <c r="C68">
        <v>0.63349997999999996</v>
      </c>
      <c r="D68">
        <v>9.9000003020963209E+37</v>
      </c>
      <c r="E68">
        <v>1.3835999999999999</v>
      </c>
      <c r="F68">
        <v>278.69000244</v>
      </c>
      <c r="G68">
        <v>1.4731999600000001</v>
      </c>
      <c r="H68">
        <v>9.9000003020963209E+37</v>
      </c>
      <c r="J68" s="2">
        <f>TREND(Calibration!$A$2:$A$4,Calibration!$B$2:$B$4,C68)</f>
        <v>405.27717925730502</v>
      </c>
      <c r="K68" s="2">
        <f>TREND(Calibration!$A$2:$A$4,Calibration!$C$2:$C$4,E68)</f>
        <v>540.02369304567674</v>
      </c>
      <c r="L68" s="2">
        <f>TREND(Calibration!$A$2:$A$4,Calibration!$D$2:$D$4,G68)</f>
        <v>566.27896209916582</v>
      </c>
    </row>
    <row r="69" spans="1:12" x14ac:dyDescent="0.25">
      <c r="A69">
        <v>335090</v>
      </c>
      <c r="B69">
        <v>15.100999829999999</v>
      </c>
      <c r="C69">
        <v>0.63559997000000001</v>
      </c>
      <c r="D69">
        <v>9.9000003020963209E+37</v>
      </c>
      <c r="E69">
        <v>1.4127000599999999</v>
      </c>
      <c r="F69">
        <v>191.83999634</v>
      </c>
      <c r="G69">
        <v>1.47430003</v>
      </c>
      <c r="H69">
        <v>9.9000003020963209E+37</v>
      </c>
      <c r="J69" s="2">
        <f>TREND(Calibration!$A$2:$A$4,Calibration!$B$2:$B$4,C69)</f>
        <v>406.56525186012368</v>
      </c>
      <c r="K69" s="2">
        <f>TREND(Calibration!$A$2:$A$4,Calibration!$C$2:$C$4,E69)</f>
        <v>551.79715614904842</v>
      </c>
      <c r="L69" s="2">
        <f>TREND(Calibration!$A$2:$A$4,Calibration!$D$2:$D$4,G69)</f>
        <v>566.73245381102902</v>
      </c>
    </row>
    <row r="70" spans="1:12" x14ac:dyDescent="0.25">
      <c r="A70">
        <v>340090</v>
      </c>
      <c r="B70">
        <v>15.071000099999999</v>
      </c>
      <c r="C70">
        <v>0.63180000000000003</v>
      </c>
      <c r="D70">
        <v>1037.1920166</v>
      </c>
      <c r="E70">
        <v>1.4127000599999999</v>
      </c>
      <c r="F70">
        <v>447.55300903</v>
      </c>
      <c r="G70">
        <v>1.47539997</v>
      </c>
      <c r="H70">
        <v>9.9000003020963209E+37</v>
      </c>
      <c r="J70" s="2">
        <f>TREND(Calibration!$A$2:$A$4,Calibration!$B$2:$B$4,C70)</f>
        <v>404.23446111896169</v>
      </c>
      <c r="K70" s="2">
        <f>TREND(Calibration!$A$2:$A$4,Calibration!$C$2:$C$4,E70)</f>
        <v>551.79715614904842</v>
      </c>
      <c r="L70" s="2">
        <f>TREND(Calibration!$A$2:$A$4,Calibration!$D$2:$D$4,G70)</f>
        <v>567.18589193182765</v>
      </c>
    </row>
    <row r="71" spans="1:12" x14ac:dyDescent="0.25">
      <c r="A71">
        <v>345092</v>
      </c>
      <c r="B71">
        <v>15.071999549999999</v>
      </c>
      <c r="C71">
        <v>0.63719999999999999</v>
      </c>
      <c r="D71">
        <v>502.84399414000001</v>
      </c>
      <c r="E71">
        <v>1.39709997</v>
      </c>
      <c r="F71">
        <v>9.9000003020963209E+37</v>
      </c>
      <c r="G71">
        <v>1.4726999999999999</v>
      </c>
      <c r="H71">
        <v>1193.9770507799999</v>
      </c>
      <c r="J71" s="2">
        <f>TREND(Calibration!$A$2:$A$4,Calibration!$B$2:$B$4,C71)</f>
        <v>407.5466635843166</v>
      </c>
      <c r="K71" s="2">
        <f>TREND(Calibration!$A$2:$A$4,Calibration!$C$2:$C$4,E71)</f>
        <v>545.48558551915016</v>
      </c>
      <c r="L71" s="2">
        <f>TREND(Calibration!$A$2:$A$4,Calibration!$D$2:$D$4,G71)</f>
        <v>566.07285910911685</v>
      </c>
    </row>
    <row r="72" spans="1:12" x14ac:dyDescent="0.25">
      <c r="A72">
        <v>350091</v>
      </c>
      <c r="B72">
        <v>15.041999819999999</v>
      </c>
      <c r="C72">
        <v>0.63669997</v>
      </c>
      <c r="D72">
        <v>1171.1300048799999</v>
      </c>
      <c r="E72">
        <v>1.3354999999999999</v>
      </c>
      <c r="F72">
        <v>908.87701416000004</v>
      </c>
      <c r="G72">
        <v>1.4716000600000001</v>
      </c>
      <c r="H72">
        <v>9.9000003020963209E+37</v>
      </c>
      <c r="J72" s="2">
        <f>TREND(Calibration!$A$2:$A$4,Calibration!$B$2:$B$4,C72)</f>
        <v>407.23995976973305</v>
      </c>
      <c r="K72" s="2">
        <f>TREND(Calibration!$A$2:$A$4,Calibration!$C$2:$C$4,E72)</f>
        <v>520.56312920930736</v>
      </c>
      <c r="L72" s="2">
        <f>TREND(Calibration!$A$2:$A$4,Calibration!$D$2:$D$4,G72)</f>
        <v>565.61942098831832</v>
      </c>
    </row>
    <row r="73" spans="1:12" x14ac:dyDescent="0.25">
      <c r="A73">
        <v>355091</v>
      </c>
      <c r="B73">
        <v>15.05200005</v>
      </c>
      <c r="C73">
        <v>0.63940001000000002</v>
      </c>
      <c r="D73">
        <v>1089.6199951200001</v>
      </c>
      <c r="E73">
        <v>1.3403999799999999</v>
      </c>
      <c r="F73">
        <v>1289.3919677700001</v>
      </c>
      <c r="G73">
        <v>1.47430003</v>
      </c>
      <c r="H73">
        <v>9.9000003020963209E+37</v>
      </c>
      <c r="J73" s="2">
        <f>TREND(Calibration!$A$2:$A$4,Calibration!$B$2:$B$4,C73)</f>
        <v>408.89608553724361</v>
      </c>
      <c r="K73" s="2">
        <f>TREND(Calibration!$A$2:$A$4,Calibration!$C$2:$C$4,E73)</f>
        <v>522.54559019864075</v>
      </c>
      <c r="L73" s="2">
        <f>TREND(Calibration!$A$2:$A$4,Calibration!$D$2:$D$4,G73)</f>
        <v>566.73245381102902</v>
      </c>
    </row>
    <row r="74" spans="1:12" x14ac:dyDescent="0.25">
      <c r="A74">
        <v>360091</v>
      </c>
      <c r="B74">
        <v>15.07499981</v>
      </c>
      <c r="C74">
        <v>0.64209998000000001</v>
      </c>
      <c r="D74">
        <v>867.08300781000003</v>
      </c>
      <c r="E74">
        <v>1.38250005</v>
      </c>
      <c r="F74">
        <v>9.9000003020963209E+37</v>
      </c>
      <c r="G74">
        <v>1.4716000600000001</v>
      </c>
      <c r="H74">
        <v>9.9000003020963209E+37</v>
      </c>
      <c r="J74" s="2">
        <f>TREND(Calibration!$A$2:$A$4,Calibration!$B$2:$B$4,C74)</f>
        <v>410.55216836879629</v>
      </c>
      <c r="K74" s="2">
        <f>TREND(Calibration!$A$2:$A$4,Calibration!$C$2:$C$4,E74)</f>
        <v>539.5786691955351</v>
      </c>
      <c r="L74" s="2">
        <f>TREND(Calibration!$A$2:$A$4,Calibration!$D$2:$D$4,G74)</f>
        <v>565.61942098831832</v>
      </c>
    </row>
    <row r="75" spans="1:12" x14ac:dyDescent="0.25">
      <c r="A75">
        <v>365091</v>
      </c>
      <c r="B75">
        <v>15.15799999</v>
      </c>
      <c r="C75">
        <v>0.64529996999999995</v>
      </c>
      <c r="D75">
        <v>694.22302246000004</v>
      </c>
      <c r="E75">
        <v>1.38139999</v>
      </c>
      <c r="F75">
        <v>9.9000003020963209E+37</v>
      </c>
      <c r="G75">
        <v>1.47049999</v>
      </c>
      <c r="H75">
        <v>9.9000003020963209E+37</v>
      </c>
      <c r="J75" s="2">
        <f>TREND(Calibration!$A$2:$A$4,Calibration!$B$2:$B$4,C75)</f>
        <v>412.51494888122426</v>
      </c>
      <c r="K75" s="2">
        <f>TREND(Calibration!$A$2:$A$4,Calibration!$C$2:$C$4,E75)</f>
        <v>539.13360084098554</v>
      </c>
      <c r="L75" s="2">
        <f>TREND(Calibration!$A$2:$A$4,Calibration!$D$2:$D$4,G75)</f>
        <v>565.16592927645502</v>
      </c>
    </row>
    <row r="76" spans="1:12" x14ac:dyDescent="0.25">
      <c r="A76">
        <v>370092</v>
      </c>
      <c r="B76">
        <v>15.097000120000001</v>
      </c>
      <c r="C76">
        <v>0.64160001</v>
      </c>
      <c r="D76">
        <v>897.04400635000002</v>
      </c>
      <c r="E76">
        <v>1.35599995</v>
      </c>
      <c r="F76">
        <v>9.9000003020963209E+37</v>
      </c>
      <c r="G76">
        <v>1.47000003</v>
      </c>
      <c r="H76">
        <v>9.9000003020963209E+37</v>
      </c>
      <c r="J76" s="2">
        <f>TREND(Calibration!$A$2:$A$4,Calibration!$B$2:$B$4,C76)</f>
        <v>410.24550135646228</v>
      </c>
      <c r="K76" s="2">
        <f>TREND(Calibration!$A$2:$A$4,Calibration!$C$2:$C$4,E76)</f>
        <v>528.85711227827574</v>
      </c>
      <c r="L76" s="2">
        <f>TREND(Calibration!$A$2:$A$4,Calibration!$D$2:$D$4,G76)</f>
        <v>564.95982628640604</v>
      </c>
    </row>
    <row r="77" spans="1:12" x14ac:dyDescent="0.25">
      <c r="A77">
        <v>375105</v>
      </c>
      <c r="B77">
        <v>15.04899979</v>
      </c>
      <c r="C77">
        <v>0.64050001000000001</v>
      </c>
      <c r="D77">
        <v>1044.3399658200001</v>
      </c>
      <c r="E77">
        <v>1.38629997</v>
      </c>
      <c r="F77">
        <v>9.9000003020963209E+37</v>
      </c>
      <c r="G77">
        <v>1.47049999</v>
      </c>
      <c r="H77">
        <v>9.9000003020963209E+37</v>
      </c>
      <c r="J77" s="2">
        <f>TREND(Calibration!$A$2:$A$4,Calibration!$B$2:$B$4,C77)</f>
        <v>409.57079344685292</v>
      </c>
      <c r="K77" s="2">
        <f>TREND(Calibration!$A$2:$A$4,Calibration!$C$2:$C$4,E77)</f>
        <v>541.11606183031881</v>
      </c>
      <c r="L77" s="2">
        <f>TREND(Calibration!$A$2:$A$4,Calibration!$D$2:$D$4,G77)</f>
        <v>565.16592927645502</v>
      </c>
    </row>
    <row r="78" spans="1:12" x14ac:dyDescent="0.25">
      <c r="A78">
        <v>380105</v>
      </c>
      <c r="B78">
        <v>14.99699974</v>
      </c>
      <c r="C78">
        <v>0.64480000999999998</v>
      </c>
      <c r="D78">
        <v>1004.49200439</v>
      </c>
      <c r="E78">
        <v>1.3883999600000001</v>
      </c>
      <c r="F78">
        <v>9.9000003020963209E+37</v>
      </c>
      <c r="G78">
        <v>1.4688999700000001</v>
      </c>
      <c r="H78">
        <v>9.9000003020963209E+37</v>
      </c>
      <c r="J78" s="2">
        <f>TREND(Calibration!$A$2:$A$4,Calibration!$B$2:$B$4,C78)</f>
        <v>412.20828800259852</v>
      </c>
      <c r="K78" s="2">
        <f>TREND(Calibration!$A$2:$A$4,Calibration!$C$2:$C$4,E78)</f>
        <v>541.96568739062525</v>
      </c>
      <c r="L78" s="2">
        <f>TREND(Calibration!$A$2:$A$4,Calibration!$D$2:$D$4,G78)</f>
        <v>564.5063386969324</v>
      </c>
    </row>
    <row r="79" spans="1:12" x14ac:dyDescent="0.25">
      <c r="A79">
        <v>385092</v>
      </c>
      <c r="B79">
        <v>14.9090004</v>
      </c>
      <c r="C79">
        <v>0.64859997999999996</v>
      </c>
      <c r="D79">
        <v>9.9000003020963209E+37</v>
      </c>
      <c r="E79">
        <v>1.35169995</v>
      </c>
      <c r="F79">
        <v>741.30297852000001</v>
      </c>
      <c r="G79">
        <v>1.4694999500000001</v>
      </c>
      <c r="H79">
        <v>9.9000003020963209E+37</v>
      </c>
      <c r="J79" s="2">
        <f>TREND(Calibration!$A$2:$A$4,Calibration!$B$2:$B$4,C79)</f>
        <v>414.53907874376057</v>
      </c>
      <c r="K79" s="2">
        <f>TREND(Calibration!$A$2:$A$4,Calibration!$C$2:$C$4,E79)</f>
        <v>527.1173945132781</v>
      </c>
      <c r="L79" s="2">
        <f>TREND(Calibration!$A$2:$A$4,Calibration!$D$2:$D$4,G79)</f>
        <v>564.75367382768206</v>
      </c>
    </row>
    <row r="80" spans="1:12" x14ac:dyDescent="0.25">
      <c r="A80">
        <v>390092</v>
      </c>
      <c r="B80">
        <v>14.876000400000001</v>
      </c>
      <c r="C80">
        <v>0.64590000999999997</v>
      </c>
      <c r="D80">
        <v>815.82598876999998</v>
      </c>
      <c r="E80">
        <v>1.4613000199999999</v>
      </c>
      <c r="F80">
        <v>927.56597899999997</v>
      </c>
      <c r="G80">
        <v>1.47000003</v>
      </c>
      <c r="H80">
        <v>9.9000003020963209E+37</v>
      </c>
      <c r="J80" s="2">
        <f>TREND(Calibration!$A$2:$A$4,Calibration!$B$2:$B$4,C80)</f>
        <v>412.88299591220789</v>
      </c>
      <c r="K80" s="2">
        <f>TREND(Calibration!$A$2:$A$4,Calibration!$C$2:$C$4,E80)</f>
        <v>571.45999656536856</v>
      </c>
      <c r="L80" s="2">
        <f>TREND(Calibration!$A$2:$A$4,Calibration!$D$2:$D$4,G80)</f>
        <v>564.95982628640604</v>
      </c>
    </row>
    <row r="81" spans="1:12" x14ac:dyDescent="0.25">
      <c r="A81">
        <v>395092</v>
      </c>
      <c r="B81">
        <v>14.777000429999999</v>
      </c>
      <c r="C81">
        <v>0.64050001000000001</v>
      </c>
      <c r="D81">
        <v>779.92102050999995</v>
      </c>
      <c r="E81">
        <v>1.4315999699999999</v>
      </c>
      <c r="F81">
        <v>879.74298095999995</v>
      </c>
      <c r="G81">
        <v>1.4759000499999999</v>
      </c>
      <c r="H81">
        <v>9.9000003020963209E+37</v>
      </c>
      <c r="J81" s="2">
        <f>TREND(Calibration!$A$2:$A$4,Calibration!$B$2:$B$4,C81)</f>
        <v>409.57079344685292</v>
      </c>
      <c r="K81" s="2">
        <f>TREND(Calibration!$A$2:$A$4,Calibration!$C$2:$C$4,E81)</f>
        <v>559.443786191806</v>
      </c>
      <c r="L81" s="2">
        <f>TREND(Calibration!$A$2:$A$4,Calibration!$D$2:$D$4,G81)</f>
        <v>567.39204439055163</v>
      </c>
    </row>
    <row r="82" spans="1:12" x14ac:dyDescent="0.25">
      <c r="A82">
        <v>400091</v>
      </c>
      <c r="B82">
        <v>14.74100018</v>
      </c>
      <c r="C82">
        <v>0.63990002999999995</v>
      </c>
      <c r="D82">
        <v>1282.31799316</v>
      </c>
      <c r="E82">
        <v>1.33609998</v>
      </c>
      <c r="F82">
        <v>424.62799072000001</v>
      </c>
      <c r="G82">
        <v>1.47430003</v>
      </c>
      <c r="H82">
        <v>9.9000003020963209E+37</v>
      </c>
      <c r="J82" s="2">
        <f>TREND(Calibration!$A$2:$A$4,Calibration!$B$2:$B$4,C82)</f>
        <v>409.2027832181189</v>
      </c>
      <c r="K82" s="2">
        <f>TREND(Calibration!$A$2:$A$4,Calibration!$C$2:$C$4,E82)</f>
        <v>520.805872433643</v>
      </c>
      <c r="L82" s="2">
        <f>TREND(Calibration!$A$2:$A$4,Calibration!$D$2:$D$4,G82)</f>
        <v>566.73245381102902</v>
      </c>
    </row>
    <row r="83" spans="1:12" x14ac:dyDescent="0.25">
      <c r="A83">
        <v>405092</v>
      </c>
      <c r="B83">
        <v>14.77900028</v>
      </c>
      <c r="C83">
        <v>0.63990002999999995</v>
      </c>
      <c r="D83">
        <v>1305.5620117200001</v>
      </c>
      <c r="E83">
        <v>1.33609998</v>
      </c>
      <c r="F83">
        <v>195.91200255999999</v>
      </c>
      <c r="G83">
        <v>1.4759000499999999</v>
      </c>
      <c r="H83">
        <v>9.9000003020963209E+37</v>
      </c>
      <c r="J83" s="2">
        <f>TREND(Calibration!$A$2:$A$4,Calibration!$B$2:$B$4,C83)</f>
        <v>409.2027832181189</v>
      </c>
      <c r="K83" s="2">
        <f>TREND(Calibration!$A$2:$A$4,Calibration!$C$2:$C$4,E83)</f>
        <v>520.805872433643</v>
      </c>
      <c r="L83" s="2">
        <f>TREND(Calibration!$A$2:$A$4,Calibration!$D$2:$D$4,G83)</f>
        <v>567.39204439055163</v>
      </c>
    </row>
    <row r="84" spans="1:12" x14ac:dyDescent="0.25">
      <c r="A84">
        <v>410093</v>
      </c>
      <c r="B84">
        <v>14.75599957</v>
      </c>
      <c r="C84">
        <v>0.64259999999999995</v>
      </c>
      <c r="D84">
        <v>1062.05700684</v>
      </c>
      <c r="E84">
        <v>1.3458000400000001</v>
      </c>
      <c r="F84">
        <v>347.61300659</v>
      </c>
      <c r="G84">
        <v>1.47650003</v>
      </c>
      <c r="H84">
        <v>9.9000003020963209E+37</v>
      </c>
      <c r="J84" s="2">
        <f>TREND(Calibration!$A$2:$A$4,Calibration!$B$2:$B$4,C84)</f>
        <v>410.85886604967158</v>
      </c>
      <c r="K84" s="2">
        <f>TREND(Calibration!$A$2:$A$4,Calibration!$C$2:$C$4,E84)</f>
        <v>524.73037631818806</v>
      </c>
      <c r="L84" s="2">
        <f>TREND(Calibration!$A$2:$A$4,Calibration!$D$2:$D$4,G84)</f>
        <v>567.63937952130129</v>
      </c>
    </row>
    <row r="85" spans="1:12" x14ac:dyDescent="0.25">
      <c r="A85">
        <v>415092</v>
      </c>
      <c r="B85">
        <v>14.713999749999999</v>
      </c>
      <c r="C85">
        <v>0.64160001</v>
      </c>
      <c r="D85">
        <v>989.66198729999996</v>
      </c>
      <c r="E85">
        <v>1.4380999800000001</v>
      </c>
      <c r="F85">
        <v>577.07702637</v>
      </c>
      <c r="G85">
        <v>1.4759000499999999</v>
      </c>
      <c r="H85">
        <v>9.9000003020963209E+37</v>
      </c>
      <c r="J85" s="2">
        <f>TREND(Calibration!$A$2:$A$4,Calibration!$B$2:$B$4,C85)</f>
        <v>410.24550135646228</v>
      </c>
      <c r="K85" s="2">
        <f>TREND(Calibration!$A$2:$A$4,Calibration!$C$2:$C$4,E85)</f>
        <v>562.07359616149495</v>
      </c>
      <c r="L85" s="2">
        <f>TREND(Calibration!$A$2:$A$4,Calibration!$D$2:$D$4,G85)</f>
        <v>567.39204439055163</v>
      </c>
    </row>
    <row r="86" spans="1:12" x14ac:dyDescent="0.25">
      <c r="A86">
        <v>420092</v>
      </c>
      <c r="B86">
        <v>14.61699963</v>
      </c>
      <c r="C86">
        <v>0.63990002999999995</v>
      </c>
      <c r="D86">
        <v>880.90600586000005</v>
      </c>
      <c r="E86">
        <v>1.4894000300000001</v>
      </c>
      <c r="F86">
        <v>676.59399413999995</v>
      </c>
      <c r="G86">
        <v>1.4716000600000001</v>
      </c>
      <c r="H86">
        <v>9.9000003020963209E+37</v>
      </c>
      <c r="J86" s="2">
        <f>TREND(Calibration!$A$2:$A$4,Calibration!$B$2:$B$4,C86)</f>
        <v>409.2027832181189</v>
      </c>
      <c r="K86" s="2">
        <f>TREND(Calibration!$A$2:$A$4,Calibration!$C$2:$C$4,E86)</f>
        <v>582.82885391272032</v>
      </c>
      <c r="L86" s="2">
        <f>TREND(Calibration!$A$2:$A$4,Calibration!$D$2:$D$4,G86)</f>
        <v>565.61942098831832</v>
      </c>
    </row>
    <row r="87" spans="1:12" x14ac:dyDescent="0.25">
      <c r="A87">
        <v>425092</v>
      </c>
      <c r="B87">
        <v>14.53499985</v>
      </c>
      <c r="C87">
        <v>0.63940001000000002</v>
      </c>
      <c r="D87">
        <v>966.58001708999996</v>
      </c>
      <c r="E87">
        <v>1.40090001</v>
      </c>
      <c r="F87">
        <v>818.77697753999996</v>
      </c>
      <c r="G87">
        <v>1.47049999</v>
      </c>
      <c r="H87">
        <v>9.9000003020963209E+37</v>
      </c>
      <c r="J87" s="2">
        <f>TREND(Calibration!$A$2:$A$4,Calibration!$B$2:$B$4,C87)</f>
        <v>408.89608553724361</v>
      </c>
      <c r="K87" s="2">
        <f>TREND(Calibration!$A$2:$A$4,Calibration!$C$2:$C$4,E87)</f>
        <v>547.02302670419715</v>
      </c>
      <c r="L87" s="2">
        <f>TREND(Calibration!$A$2:$A$4,Calibration!$D$2:$D$4,G87)</f>
        <v>565.16592927645502</v>
      </c>
    </row>
    <row r="88" spans="1:12" x14ac:dyDescent="0.25">
      <c r="A88">
        <v>430092</v>
      </c>
      <c r="B88">
        <v>14.45100021</v>
      </c>
      <c r="C88">
        <v>0.63400000000000001</v>
      </c>
      <c r="D88">
        <v>822.50402831999997</v>
      </c>
      <c r="E88">
        <v>1.53429997</v>
      </c>
      <c r="F88">
        <v>969.95697021000001</v>
      </c>
      <c r="G88">
        <v>1.47000003</v>
      </c>
      <c r="H88">
        <v>9.9000003020963209E+37</v>
      </c>
      <c r="J88" s="2">
        <f>TREND(Calibration!$A$2:$A$4,Calibration!$B$2:$B$4,C88)</f>
        <v>405.58387693818037</v>
      </c>
      <c r="K88" s="2">
        <f>TREND(Calibration!$A$2:$A$4,Calibration!$C$2:$C$4,E88)</f>
        <v>600.99471978837835</v>
      </c>
      <c r="L88" s="2">
        <f>TREND(Calibration!$A$2:$A$4,Calibration!$D$2:$D$4,G88)</f>
        <v>564.95982628640604</v>
      </c>
    </row>
    <row r="89" spans="1:12" x14ac:dyDescent="0.25">
      <c r="A89">
        <v>435104</v>
      </c>
      <c r="B89">
        <v>14.38899994</v>
      </c>
      <c r="C89">
        <v>0.63020003000000002</v>
      </c>
      <c r="D89">
        <v>601.89599609000004</v>
      </c>
      <c r="E89">
        <v>1.4883999800000001</v>
      </c>
      <c r="F89">
        <v>1104.5639648399999</v>
      </c>
      <c r="G89">
        <v>1.4667999700000001</v>
      </c>
      <c r="H89">
        <v>9.9000003020963209E+37</v>
      </c>
      <c r="J89" s="2">
        <f>TREND(Calibration!$A$2:$A$4,Calibration!$B$2:$B$4,C89)</f>
        <v>403.25308619701838</v>
      </c>
      <c r="K89" s="2">
        <f>TREND(Calibration!$A$2:$A$4,Calibration!$C$2:$C$4,E89)</f>
        <v>582.4242481567004</v>
      </c>
      <c r="L89" s="2">
        <f>TREND(Calibration!$A$2:$A$4,Calibration!$D$2:$D$4,G89)</f>
        <v>563.6406368825817</v>
      </c>
    </row>
    <row r="90" spans="1:12" x14ac:dyDescent="0.25">
      <c r="A90">
        <v>440093</v>
      </c>
      <c r="B90">
        <v>14.26599979</v>
      </c>
      <c r="C90">
        <v>0.63180000000000003</v>
      </c>
      <c r="D90">
        <v>9.9000003020963209E+37</v>
      </c>
      <c r="E90">
        <v>1.49699998</v>
      </c>
      <c r="F90">
        <v>539.03302001999998</v>
      </c>
      <c r="G90">
        <v>1.4683999999999999</v>
      </c>
      <c r="H90">
        <v>9.9000003020963209E+37</v>
      </c>
      <c r="J90" s="2">
        <f>TREND(Calibration!$A$2:$A$4,Calibration!$B$2:$B$4,C90)</f>
        <v>404.23446111896169</v>
      </c>
      <c r="K90" s="2">
        <f>TREND(Calibration!$A$2:$A$4,Calibration!$C$2:$C$4,E90)</f>
        <v>585.90368368669567</v>
      </c>
      <c r="L90" s="2">
        <f>TREND(Calibration!$A$2:$A$4,Calibration!$D$2:$D$4,G90)</f>
        <v>564.30023158449387</v>
      </c>
    </row>
    <row r="91" spans="1:12" x14ac:dyDescent="0.25">
      <c r="A91">
        <v>445092</v>
      </c>
      <c r="B91">
        <v>14.25599957</v>
      </c>
      <c r="C91">
        <v>0.63080000999999997</v>
      </c>
      <c r="D91">
        <v>1002.44396973</v>
      </c>
      <c r="E91">
        <v>1.4095</v>
      </c>
      <c r="F91">
        <v>719.21600341999999</v>
      </c>
      <c r="G91">
        <v>1.4694999500000001</v>
      </c>
      <c r="H91">
        <v>9.9000003020963209E+37</v>
      </c>
      <c r="J91" s="2">
        <f>TREND(Calibration!$A$2:$A$4,Calibration!$B$2:$B$4,C91)</f>
        <v>403.62109642575234</v>
      </c>
      <c r="K91" s="2">
        <f>TREND(Calibration!$A$2:$A$4,Calibration!$C$2:$C$4,E91)</f>
        <v>550.50245818833719</v>
      </c>
      <c r="L91" s="2">
        <f>TREND(Calibration!$A$2:$A$4,Calibration!$D$2:$D$4,G91)</f>
        <v>564.75367382768206</v>
      </c>
    </row>
    <row r="92" spans="1:12" x14ac:dyDescent="0.25">
      <c r="A92">
        <v>450092</v>
      </c>
      <c r="B92">
        <v>14.22099972</v>
      </c>
      <c r="C92">
        <v>0.63400000000000001</v>
      </c>
      <c r="D92">
        <v>800.55102538999995</v>
      </c>
      <c r="E92">
        <v>1.39709997</v>
      </c>
      <c r="F92">
        <v>817.42602538999995</v>
      </c>
      <c r="G92">
        <v>1.4683999999999999</v>
      </c>
      <c r="H92">
        <v>9.9000003020963209E+37</v>
      </c>
      <c r="J92" s="2">
        <f>TREND(Calibration!$A$2:$A$4,Calibration!$B$2:$B$4,C92)</f>
        <v>405.58387693818037</v>
      </c>
      <c r="K92" s="2">
        <f>TREND(Calibration!$A$2:$A$4,Calibration!$C$2:$C$4,E92)</f>
        <v>545.48558551915016</v>
      </c>
      <c r="L92" s="2">
        <f>TREND(Calibration!$A$2:$A$4,Calibration!$D$2:$D$4,G92)</f>
        <v>564.30023158449387</v>
      </c>
    </row>
    <row r="93" spans="1:12" x14ac:dyDescent="0.25">
      <c r="A93">
        <v>455093</v>
      </c>
      <c r="B93">
        <v>14.22399998</v>
      </c>
      <c r="C93">
        <v>0.63180000000000003</v>
      </c>
      <c r="D93">
        <v>1238.7760009799999</v>
      </c>
      <c r="E93">
        <v>1.46080005</v>
      </c>
      <c r="F93">
        <v>643.29498291000004</v>
      </c>
      <c r="G93">
        <v>1.4770000000000001</v>
      </c>
      <c r="H93">
        <v>9.9000003020963209E+37</v>
      </c>
      <c r="J93" s="2">
        <f>TREND(Calibration!$A$2:$A$4,Calibration!$B$2:$B$4,C93)</f>
        <v>404.23446111896169</v>
      </c>
      <c r="K93" s="2">
        <f>TREND(Calibration!$A$2:$A$4,Calibration!$C$2:$C$4,E93)</f>
        <v>571.25771593956256</v>
      </c>
      <c r="L93" s="2">
        <f>TREND(Calibration!$A$2:$A$4,Calibration!$D$2:$D$4,G93)</f>
        <v>567.84548663373982</v>
      </c>
    </row>
    <row r="94" spans="1:12" x14ac:dyDescent="0.25">
      <c r="A94">
        <v>460093</v>
      </c>
      <c r="B94">
        <v>14.211000439999999</v>
      </c>
      <c r="C94">
        <v>0.63239997999999997</v>
      </c>
      <c r="D94">
        <v>1328.48400879</v>
      </c>
      <c r="E94">
        <v>1.47490001</v>
      </c>
      <c r="F94">
        <v>391.36599731000001</v>
      </c>
      <c r="G94">
        <v>1.47860003</v>
      </c>
      <c r="H94">
        <v>9.9000003020963209E+37</v>
      </c>
      <c r="J94" s="2">
        <f>TREND(Calibration!$A$2:$A$4,Calibration!$B$2:$B$4,C94)</f>
        <v>404.60247134769565</v>
      </c>
      <c r="K94" s="2">
        <f>TREND(Calibration!$A$2:$A$4,Calibration!$C$2:$C$4,E94)</f>
        <v>576.96235568322697</v>
      </c>
      <c r="L94" s="2">
        <f>TREND(Calibration!$A$2:$A$4,Calibration!$D$2:$D$4,G94)</f>
        <v>568.50508133565199</v>
      </c>
    </row>
    <row r="95" spans="1:12" x14ac:dyDescent="0.25">
      <c r="A95">
        <v>465092</v>
      </c>
      <c r="B95">
        <v>14.20699978</v>
      </c>
      <c r="C95">
        <v>0.63290000000000002</v>
      </c>
      <c r="D95">
        <v>719.875</v>
      </c>
      <c r="E95">
        <v>1.41869998</v>
      </c>
      <c r="F95">
        <v>1190.5780029299999</v>
      </c>
      <c r="G95">
        <v>1.47860003</v>
      </c>
      <c r="H95">
        <v>9.9000003020963209E+37</v>
      </c>
      <c r="J95" s="2">
        <f>TREND(Calibration!$A$2:$A$4,Calibration!$B$2:$B$4,C95)</f>
        <v>404.90916902857106</v>
      </c>
      <c r="K95" s="2">
        <f>TREND(Calibration!$A$2:$A$4,Calibration!$C$2:$C$4,E95)</f>
        <v>554.22463694266821</v>
      </c>
      <c r="L95" s="2">
        <f>TREND(Calibration!$A$2:$A$4,Calibration!$D$2:$D$4,G95)</f>
        <v>568.50508133565199</v>
      </c>
    </row>
    <row r="96" spans="1:12" x14ac:dyDescent="0.25">
      <c r="A96">
        <v>470093</v>
      </c>
      <c r="B96">
        <v>14.083999629999999</v>
      </c>
      <c r="C96">
        <v>0.62809998</v>
      </c>
      <c r="D96">
        <v>983.10900878999996</v>
      </c>
      <c r="E96">
        <v>1.42250001</v>
      </c>
      <c r="F96">
        <v>1220.0789794899999</v>
      </c>
      <c r="G96">
        <v>1.47430003</v>
      </c>
      <c r="H96">
        <v>9.9000003020963209E+37</v>
      </c>
      <c r="J96" s="2">
        <f>TREND(Calibration!$A$2:$A$4,Calibration!$B$2:$B$4,C96)</f>
        <v>401.96497679195005</v>
      </c>
      <c r="K96" s="2">
        <f>TREND(Calibration!$A$2:$A$4,Calibration!$C$2:$C$4,E96)</f>
        <v>555.76207408185985</v>
      </c>
      <c r="L96" s="2">
        <f>TREND(Calibration!$A$2:$A$4,Calibration!$D$2:$D$4,G96)</f>
        <v>566.73245381102902</v>
      </c>
    </row>
    <row r="97" spans="1:12" x14ac:dyDescent="0.25">
      <c r="A97">
        <v>475092</v>
      </c>
      <c r="B97">
        <v>14</v>
      </c>
      <c r="C97">
        <v>0.62699996999999996</v>
      </c>
      <c r="D97">
        <v>1176.01403809</v>
      </c>
      <c r="E97">
        <v>1.35230005</v>
      </c>
      <c r="F97">
        <v>917.80902100000003</v>
      </c>
      <c r="G97">
        <v>1.47860003</v>
      </c>
      <c r="H97">
        <v>9.9000003020963209E+37</v>
      </c>
      <c r="J97" s="2">
        <f>TREND(Calibration!$A$2:$A$4,Calibration!$B$2:$B$4,C97)</f>
        <v>401.29026274863241</v>
      </c>
      <c r="K97" s="2">
        <f>TREND(Calibration!$A$2:$A$4,Calibration!$C$2:$C$4,E97)</f>
        <v>527.36018628787701</v>
      </c>
      <c r="L97" s="2">
        <f>TREND(Calibration!$A$2:$A$4,Calibration!$D$2:$D$4,G97)</f>
        <v>568.50508133565199</v>
      </c>
    </row>
    <row r="98" spans="1:12" x14ac:dyDescent="0.25">
      <c r="A98">
        <v>480104</v>
      </c>
      <c r="B98">
        <v>13.876000400000001</v>
      </c>
      <c r="C98">
        <v>0.62269998000000004</v>
      </c>
      <c r="D98">
        <v>9.9000003020963209E+37</v>
      </c>
      <c r="E98">
        <v>1.3479000299999999</v>
      </c>
      <c r="F98">
        <v>644.61199951000003</v>
      </c>
      <c r="G98">
        <v>1.47650003</v>
      </c>
      <c r="H98">
        <v>9.9000003020963209E+37</v>
      </c>
      <c r="J98" s="2">
        <f>TREND(Calibration!$A$2:$A$4,Calibration!$B$2:$B$4,C98)</f>
        <v>398.65277432659514</v>
      </c>
      <c r="K98" s="2">
        <f>TREND(Calibration!$A$2:$A$4,Calibration!$C$2:$C$4,E98)</f>
        <v>525.58000187849439</v>
      </c>
      <c r="L98" s="2">
        <f>TREND(Calibration!$A$2:$A$4,Calibration!$D$2:$D$4,G98)</f>
        <v>567.63937952130129</v>
      </c>
    </row>
    <row r="99" spans="1:12" x14ac:dyDescent="0.25">
      <c r="A99">
        <v>485092</v>
      </c>
      <c r="B99">
        <v>13.885999679999999</v>
      </c>
      <c r="C99">
        <v>0.62589996999999997</v>
      </c>
      <c r="D99">
        <v>348.36199950999998</v>
      </c>
      <c r="E99">
        <v>1.3619999899999999</v>
      </c>
      <c r="F99">
        <v>9.9000003020963209E+37</v>
      </c>
      <c r="G99">
        <v>1.47490001</v>
      </c>
      <c r="H99">
        <v>1038.69799805</v>
      </c>
      <c r="J99" s="2">
        <f>TREND(Calibration!$A$2:$A$4,Calibration!$B$2:$B$4,C99)</f>
        <v>400.6155548390231</v>
      </c>
      <c r="K99" s="2">
        <f>TREND(Calibration!$A$2:$A$4,Calibration!$C$2:$C$4,E99)</f>
        <v>531.28464162215869</v>
      </c>
      <c r="L99" s="2">
        <f>TREND(Calibration!$A$2:$A$4,Calibration!$D$2:$D$4,G99)</f>
        <v>566.97978894177868</v>
      </c>
    </row>
    <row r="100" spans="1:12" x14ac:dyDescent="0.25">
      <c r="A100">
        <v>490092</v>
      </c>
      <c r="B100">
        <v>13.914999959999999</v>
      </c>
      <c r="C100">
        <v>0.63180000000000003</v>
      </c>
      <c r="D100">
        <v>886.24401854999996</v>
      </c>
      <c r="E100">
        <v>1.3674000500000001</v>
      </c>
      <c r="F100">
        <v>9.9000003020963209E+37</v>
      </c>
      <c r="G100">
        <v>1.47539997</v>
      </c>
      <c r="H100">
        <v>9.9000003020963209E+37</v>
      </c>
      <c r="J100" s="2">
        <f>TREND(Calibration!$A$2:$A$4,Calibration!$B$2:$B$4,C100)</f>
        <v>404.23446111896169</v>
      </c>
      <c r="K100" s="2">
        <f>TREND(Calibration!$A$2:$A$4,Calibration!$C$2:$C$4,E100)</f>
        <v>533.46942774170611</v>
      </c>
      <c r="L100" s="2">
        <f>TREND(Calibration!$A$2:$A$4,Calibration!$D$2:$D$4,G100)</f>
        <v>567.18589193182765</v>
      </c>
    </row>
    <row r="101" spans="1:12" x14ac:dyDescent="0.25">
      <c r="A101">
        <v>495090</v>
      </c>
      <c r="B101">
        <v>13.86699963</v>
      </c>
      <c r="C101">
        <v>0.62749999999999995</v>
      </c>
      <c r="D101">
        <v>9.9000003020963209E+37</v>
      </c>
      <c r="E101">
        <v>1.3976000500000001</v>
      </c>
      <c r="F101">
        <v>758.25701904000005</v>
      </c>
      <c r="G101">
        <v>1.4737999399999999</v>
      </c>
      <c r="H101">
        <v>9.9000003020963209E+37</v>
      </c>
      <c r="J101" s="2">
        <f>TREND(Calibration!$A$2:$A$4,Calibration!$B$2:$B$4,C101)</f>
        <v>401.59696656321603</v>
      </c>
      <c r="K101" s="2">
        <f>TREND(Calibration!$A$2:$A$4,Calibration!$C$2:$C$4,E101)</f>
        <v>545.6879106493642</v>
      </c>
      <c r="L101" s="2">
        <f>TREND(Calibration!$A$2:$A$4,Calibration!$D$2:$D$4,G101)</f>
        <v>566.52629722991537</v>
      </c>
    </row>
    <row r="102" spans="1:12" x14ac:dyDescent="0.25">
      <c r="A102">
        <v>500091</v>
      </c>
      <c r="B102">
        <v>13.902000429999999</v>
      </c>
      <c r="C102">
        <v>0.62749999999999995</v>
      </c>
      <c r="D102">
        <v>817.50799560999997</v>
      </c>
      <c r="E102">
        <v>1.403</v>
      </c>
      <c r="F102">
        <v>885.55902100000003</v>
      </c>
      <c r="G102">
        <v>1.47430003</v>
      </c>
      <c r="H102">
        <v>9.9000003020963209E+37</v>
      </c>
      <c r="J102" s="2">
        <f>TREND(Calibration!$A$2:$A$4,Calibration!$B$2:$B$4,C102)</f>
        <v>401.59696656321603</v>
      </c>
      <c r="K102" s="2">
        <f>TREND(Calibration!$A$2:$A$4,Calibration!$C$2:$C$4,E102)</f>
        <v>547.87265226450347</v>
      </c>
      <c r="L102" s="2">
        <f>TREND(Calibration!$A$2:$A$4,Calibration!$D$2:$D$4,G102)</f>
        <v>566.73245381102902</v>
      </c>
    </row>
    <row r="103" spans="1:12" x14ac:dyDescent="0.25">
      <c r="A103">
        <v>505091</v>
      </c>
      <c r="B103">
        <v>13.93500042</v>
      </c>
      <c r="C103">
        <v>0.62480002999999995</v>
      </c>
      <c r="D103">
        <v>684.30200194999998</v>
      </c>
      <c r="E103">
        <v>1.3063999399999999</v>
      </c>
      <c r="F103">
        <v>767.37402343999997</v>
      </c>
      <c r="G103">
        <v>1.4726999999999999</v>
      </c>
      <c r="H103">
        <v>9.9000003020963209E+37</v>
      </c>
      <c r="J103" s="2">
        <f>TREND(Calibration!$A$2:$A$4,Calibration!$B$2:$B$4,C103)</f>
        <v>399.94088373166335</v>
      </c>
      <c r="K103" s="2">
        <f>TREND(Calibration!$A$2:$A$4,Calibration!$C$2:$C$4,E103)</f>
        <v>508.78966610593568</v>
      </c>
      <c r="L103" s="2">
        <f>TREND(Calibration!$A$2:$A$4,Calibration!$D$2:$D$4,G103)</f>
        <v>566.07285910911685</v>
      </c>
    </row>
    <row r="104" spans="1:12" x14ac:dyDescent="0.25">
      <c r="A104">
        <v>510091</v>
      </c>
      <c r="B104">
        <v>13.98400021</v>
      </c>
      <c r="C104">
        <v>0.62809998</v>
      </c>
      <c r="D104">
        <v>834.79998779000005</v>
      </c>
      <c r="E104">
        <v>1.3334000100000001</v>
      </c>
      <c r="F104">
        <v>776.53997803000004</v>
      </c>
      <c r="G104">
        <v>1.47430003</v>
      </c>
      <c r="H104">
        <v>9.9000003020963209E+37</v>
      </c>
      <c r="J104" s="2">
        <f>TREND(Calibration!$A$2:$A$4,Calibration!$B$2:$B$4,C104)</f>
        <v>401.96497679195005</v>
      </c>
      <c r="K104" s="2">
        <f>TREND(Calibration!$A$2:$A$4,Calibration!$C$2:$C$4,E104)</f>
        <v>519.71350364900104</v>
      </c>
      <c r="L104" s="2">
        <f>TREND(Calibration!$A$2:$A$4,Calibration!$D$2:$D$4,G104)</f>
        <v>566.73245381102902</v>
      </c>
    </row>
    <row r="105" spans="1:12" x14ac:dyDescent="0.25">
      <c r="A105">
        <v>515090</v>
      </c>
      <c r="B105">
        <v>13.97399998</v>
      </c>
      <c r="C105">
        <v>0.63290000000000002</v>
      </c>
      <c r="D105">
        <v>895.72497558999999</v>
      </c>
      <c r="E105">
        <v>1.42250001</v>
      </c>
      <c r="F105">
        <v>650.99298095999995</v>
      </c>
      <c r="G105">
        <v>1.4716000600000001</v>
      </c>
      <c r="H105">
        <v>9.9000003020963209E+37</v>
      </c>
      <c r="J105" s="2">
        <f>TREND(Calibration!$A$2:$A$4,Calibration!$B$2:$B$4,C105)</f>
        <v>404.90916902857106</v>
      </c>
      <c r="K105" s="2">
        <f>TREND(Calibration!$A$2:$A$4,Calibration!$C$2:$C$4,E105)</f>
        <v>555.76207408185985</v>
      </c>
      <c r="L105" s="2">
        <f>TREND(Calibration!$A$2:$A$4,Calibration!$D$2:$D$4,G105)</f>
        <v>565.61942098831832</v>
      </c>
    </row>
    <row r="106" spans="1:12" x14ac:dyDescent="0.25">
      <c r="A106">
        <v>520090</v>
      </c>
      <c r="B106">
        <v>13.911999700000001</v>
      </c>
      <c r="C106">
        <v>0.63129997000000004</v>
      </c>
      <c r="D106">
        <v>1185.19494629</v>
      </c>
      <c r="E106">
        <v>1.31659997</v>
      </c>
      <c r="F106">
        <v>739.43103026999995</v>
      </c>
      <c r="G106">
        <v>1.4716000600000001</v>
      </c>
      <c r="H106">
        <v>9.9000003020963209E+37</v>
      </c>
      <c r="J106" s="2">
        <f>TREND(Calibration!$A$2:$A$4,Calibration!$B$2:$B$4,C106)</f>
        <v>403.92775730437813</v>
      </c>
      <c r="K106" s="2">
        <f>TREND(Calibration!$A$2:$A$4,Calibration!$C$2:$C$4,E106)</f>
        <v>512.91645061628662</v>
      </c>
      <c r="L106" s="2">
        <f>TREND(Calibration!$A$2:$A$4,Calibration!$D$2:$D$4,G106)</f>
        <v>565.61942098831832</v>
      </c>
    </row>
    <row r="107" spans="1:12" x14ac:dyDescent="0.25">
      <c r="A107">
        <v>525091</v>
      </c>
      <c r="B107">
        <v>13.833999629999999</v>
      </c>
      <c r="C107">
        <v>0.63400000000000001</v>
      </c>
      <c r="D107">
        <v>9.9000003020963209E+37</v>
      </c>
      <c r="E107">
        <v>1.28040004</v>
      </c>
      <c r="F107">
        <v>-21.618000030000001</v>
      </c>
      <c r="G107">
        <v>1.4731999600000001</v>
      </c>
      <c r="H107">
        <v>9.9000003020963209E+37</v>
      </c>
      <c r="J107" s="2">
        <f>TREND(Calibration!$A$2:$A$4,Calibration!$B$2:$B$4,C107)</f>
        <v>405.58387693818037</v>
      </c>
      <c r="K107" s="2">
        <f>TREND(Calibration!$A$2:$A$4,Calibration!$C$2:$C$4,E107)</f>
        <v>498.27048286915351</v>
      </c>
      <c r="L107" s="2">
        <f>TREND(Calibration!$A$2:$A$4,Calibration!$D$2:$D$4,G107)</f>
        <v>566.27896209916582</v>
      </c>
    </row>
    <row r="108" spans="1:12" x14ac:dyDescent="0.25">
      <c r="A108">
        <v>530091</v>
      </c>
      <c r="B108">
        <v>13.80500031</v>
      </c>
      <c r="C108">
        <v>0.63779998000000004</v>
      </c>
      <c r="D108">
        <v>1023.34301758</v>
      </c>
      <c r="E108">
        <v>1.25989997</v>
      </c>
      <c r="F108">
        <v>539.02099609000004</v>
      </c>
      <c r="G108">
        <v>1.4780999399999999</v>
      </c>
      <c r="H108">
        <v>9.9000003020963209E+37</v>
      </c>
      <c r="J108" s="2">
        <f>TREND(Calibration!$A$2:$A$4,Calibration!$B$2:$B$4,C108)</f>
        <v>407.91467381305068</v>
      </c>
      <c r="K108" s="2">
        <f>TREND(Calibration!$A$2:$A$4,Calibration!$C$2:$C$4,E108)</f>
        <v>489.97645124992198</v>
      </c>
      <c r="L108" s="2">
        <f>TREND(Calibration!$A$2:$A$4,Calibration!$D$2:$D$4,G108)</f>
        <v>568.29892475453835</v>
      </c>
    </row>
    <row r="109" spans="1:12" x14ac:dyDescent="0.25">
      <c r="A109">
        <v>535090</v>
      </c>
      <c r="B109">
        <v>13.795000079999999</v>
      </c>
      <c r="C109">
        <v>0.63940001000000002</v>
      </c>
      <c r="D109">
        <v>744.57397461000005</v>
      </c>
      <c r="E109">
        <v>1.2884999500000001</v>
      </c>
      <c r="F109">
        <v>1041.8940429700001</v>
      </c>
      <c r="G109">
        <v>1.4770000000000001</v>
      </c>
      <c r="H109">
        <v>9.9000003020963209E+37</v>
      </c>
      <c r="J109" s="2">
        <f>TREND(Calibration!$A$2:$A$4,Calibration!$B$2:$B$4,C109)</f>
        <v>408.89608553724361</v>
      </c>
      <c r="K109" s="2">
        <f>TREND(Calibration!$A$2:$A$4,Calibration!$C$2:$C$4,E109)</f>
        <v>501.54758922307974</v>
      </c>
      <c r="L109" s="2">
        <f>TREND(Calibration!$A$2:$A$4,Calibration!$D$2:$D$4,G109)</f>
        <v>567.84548663373982</v>
      </c>
    </row>
    <row r="110" spans="1:12" x14ac:dyDescent="0.25">
      <c r="A110">
        <v>540091</v>
      </c>
      <c r="B110">
        <v>13.769000050000001</v>
      </c>
      <c r="C110">
        <v>0.63450002999999999</v>
      </c>
      <c r="D110">
        <v>9.9000003020963209E+37</v>
      </c>
      <c r="E110">
        <v>1.29990005</v>
      </c>
      <c r="F110">
        <v>78.72000122</v>
      </c>
      <c r="G110">
        <v>1.47920001</v>
      </c>
      <c r="H110">
        <v>9.9000003020963209E+37</v>
      </c>
      <c r="J110" s="2">
        <f>TREND(Calibration!$A$2:$A$4,Calibration!$B$2:$B$4,C110)</f>
        <v>405.89058075276398</v>
      </c>
      <c r="K110" s="2">
        <f>TREND(Calibration!$A$2:$A$4,Calibration!$C$2:$C$4,E110)</f>
        <v>506.15990468650989</v>
      </c>
      <c r="L110" s="2">
        <f>TREND(Calibration!$A$2:$A$4,Calibration!$D$2:$D$4,G110)</f>
        <v>568.75241646640166</v>
      </c>
    </row>
    <row r="111" spans="1:12" x14ac:dyDescent="0.25">
      <c r="A111">
        <v>545091</v>
      </c>
      <c r="B111">
        <v>13.8409996</v>
      </c>
      <c r="C111">
        <v>0.63400000000000001</v>
      </c>
      <c r="D111">
        <v>920.00799560999997</v>
      </c>
      <c r="E111">
        <v>1.2783000499999999</v>
      </c>
      <c r="F111">
        <v>774.95599364999998</v>
      </c>
      <c r="G111">
        <v>1.47650003</v>
      </c>
      <c r="H111">
        <v>9.9000003020963209E+37</v>
      </c>
      <c r="J111" s="2">
        <f>TREND(Calibration!$A$2:$A$4,Calibration!$B$2:$B$4,C111)</f>
        <v>405.58387693818037</v>
      </c>
      <c r="K111" s="2">
        <f>TREND(Calibration!$A$2:$A$4,Calibration!$C$2:$C$4,E111)</f>
        <v>497.42085730884719</v>
      </c>
      <c r="L111" s="2">
        <f>TREND(Calibration!$A$2:$A$4,Calibration!$D$2:$D$4,G111)</f>
        <v>567.63937952130129</v>
      </c>
    </row>
    <row r="112" spans="1:12" x14ac:dyDescent="0.25">
      <c r="A112">
        <v>550090</v>
      </c>
      <c r="B112">
        <v>13.880000109999999</v>
      </c>
      <c r="C112">
        <v>0.63779998000000004</v>
      </c>
      <c r="D112">
        <v>1166.01403809</v>
      </c>
      <c r="E112">
        <v>1.2826000500000001</v>
      </c>
      <c r="F112">
        <v>824.04901123000002</v>
      </c>
      <c r="G112">
        <v>1.47430003</v>
      </c>
      <c r="H112">
        <v>9.9000003020963209E+37</v>
      </c>
      <c r="J112" s="2">
        <f>TREND(Calibration!$A$2:$A$4,Calibration!$B$2:$B$4,C112)</f>
        <v>407.91467381305068</v>
      </c>
      <c r="K112" s="2">
        <f>TREND(Calibration!$A$2:$A$4,Calibration!$C$2:$C$4,E112)</f>
        <v>499.16057507384494</v>
      </c>
      <c r="L112" s="2">
        <f>TREND(Calibration!$A$2:$A$4,Calibration!$D$2:$D$4,G112)</f>
        <v>566.73245381102902</v>
      </c>
    </row>
    <row r="113" spans="1:12" x14ac:dyDescent="0.25">
      <c r="A113">
        <v>555091</v>
      </c>
      <c r="B113">
        <v>13.940999980000001</v>
      </c>
      <c r="C113">
        <v>0.63510001000000005</v>
      </c>
      <c r="D113">
        <v>9.9000003020963209E+37</v>
      </c>
      <c r="E113">
        <v>1.3057999600000001</v>
      </c>
      <c r="F113">
        <v>404.06399535999998</v>
      </c>
      <c r="G113">
        <v>1.4716000600000001</v>
      </c>
      <c r="H113">
        <v>9.9000003020963209E+37</v>
      </c>
      <c r="J113" s="2">
        <f>TREND(Calibration!$A$2:$A$4,Calibration!$B$2:$B$4,C113)</f>
        <v>406.258590981498</v>
      </c>
      <c r="K113" s="2">
        <f>TREND(Calibration!$A$2:$A$4,Calibration!$C$2:$C$4,E113)</f>
        <v>508.54692288160004</v>
      </c>
      <c r="L113" s="2">
        <f>TREND(Calibration!$A$2:$A$4,Calibration!$D$2:$D$4,G113)</f>
        <v>565.61942098831832</v>
      </c>
    </row>
    <row r="114" spans="1:12" x14ac:dyDescent="0.25">
      <c r="A114">
        <v>560091</v>
      </c>
      <c r="B114">
        <v>14.00300026</v>
      </c>
      <c r="C114">
        <v>0.63559997000000001</v>
      </c>
      <c r="D114">
        <v>9.9000003020963209E+37</v>
      </c>
      <c r="E114">
        <v>1.34249997</v>
      </c>
      <c r="F114">
        <v>282.26599120999998</v>
      </c>
      <c r="G114">
        <v>1.4694999500000001</v>
      </c>
      <c r="H114">
        <v>9.9000003020963209E+37</v>
      </c>
      <c r="J114" s="2">
        <f>TREND(Calibration!$A$2:$A$4,Calibration!$B$2:$B$4,C114)</f>
        <v>406.56525186012368</v>
      </c>
      <c r="K114" s="2">
        <f>TREND(Calibration!$A$2:$A$4,Calibration!$C$2:$C$4,E114)</f>
        <v>523.39521575894707</v>
      </c>
      <c r="L114" s="2">
        <f>TREND(Calibration!$A$2:$A$4,Calibration!$D$2:$D$4,G114)</f>
        <v>564.75367382768206</v>
      </c>
    </row>
    <row r="115" spans="1:12" x14ac:dyDescent="0.25">
      <c r="A115">
        <v>565091</v>
      </c>
      <c r="B115">
        <v>14.03199959</v>
      </c>
      <c r="C115">
        <v>0.64429997999999999</v>
      </c>
      <c r="D115">
        <v>1252.45996094</v>
      </c>
      <c r="E115">
        <v>1.2884999500000001</v>
      </c>
      <c r="F115">
        <v>144.62899780000001</v>
      </c>
      <c r="G115">
        <v>1.47109997</v>
      </c>
      <c r="H115">
        <v>9.9000003020963209E+37</v>
      </c>
      <c r="J115" s="2">
        <f>TREND(Calibration!$A$2:$A$4,Calibration!$B$2:$B$4,C115)</f>
        <v>411.90158418801497</v>
      </c>
      <c r="K115" s="2">
        <f>TREND(Calibration!$A$2:$A$4,Calibration!$C$2:$C$4,E115)</f>
        <v>501.54758922307974</v>
      </c>
      <c r="L115" s="2">
        <f>TREND(Calibration!$A$2:$A$4,Calibration!$D$2:$D$4,G115)</f>
        <v>565.41326440720468</v>
      </c>
    </row>
    <row r="116" spans="1:12" x14ac:dyDescent="0.25">
      <c r="A116">
        <v>570091</v>
      </c>
      <c r="B116">
        <v>14.08699989</v>
      </c>
      <c r="C116">
        <v>0.63829999999999998</v>
      </c>
      <c r="D116">
        <v>1182.1939697299999</v>
      </c>
      <c r="E116">
        <v>1.3442000199999999</v>
      </c>
      <c r="F116">
        <v>713.55499268000005</v>
      </c>
      <c r="G116">
        <v>1.47109997</v>
      </c>
      <c r="H116">
        <v>9.9000003020963209E+37</v>
      </c>
      <c r="J116" s="2">
        <f>TREND(Calibration!$A$2:$A$4,Calibration!$B$2:$B$4,C116)</f>
        <v>408.22137149392597</v>
      </c>
      <c r="K116" s="2">
        <f>TREND(Calibration!$A$2:$A$4,Calibration!$C$2:$C$4,E116)</f>
        <v>524.08303138368763</v>
      </c>
      <c r="L116" s="2">
        <f>TREND(Calibration!$A$2:$A$4,Calibration!$D$2:$D$4,G116)</f>
        <v>565.41326440720468</v>
      </c>
    </row>
    <row r="117" spans="1:12" x14ac:dyDescent="0.25">
      <c r="A117">
        <v>575091</v>
      </c>
      <c r="B117">
        <v>14.119999890000001</v>
      </c>
      <c r="C117">
        <v>0.63450002999999999</v>
      </c>
      <c r="D117">
        <v>1313.2399902300001</v>
      </c>
      <c r="E117">
        <v>1.41330004</v>
      </c>
      <c r="F117">
        <v>396.47698974999997</v>
      </c>
      <c r="G117">
        <v>1.47109997</v>
      </c>
      <c r="H117">
        <v>9.9000003020963209E+37</v>
      </c>
      <c r="J117" s="2">
        <f>TREND(Calibration!$A$2:$A$4,Calibration!$B$2:$B$4,C117)</f>
        <v>405.89058075276398</v>
      </c>
      <c r="K117" s="2">
        <f>TREND(Calibration!$A$2:$A$4,Calibration!$C$2:$C$4,E117)</f>
        <v>552.03989937338406</v>
      </c>
      <c r="L117" s="2">
        <f>TREND(Calibration!$A$2:$A$4,Calibration!$D$2:$D$4,G117)</f>
        <v>565.41326440720468</v>
      </c>
    </row>
    <row r="118" spans="1:12" x14ac:dyDescent="0.25">
      <c r="A118">
        <v>580090</v>
      </c>
      <c r="B118">
        <v>14.13899994</v>
      </c>
      <c r="C118">
        <v>0.64160001</v>
      </c>
      <c r="D118">
        <v>944.99902343999997</v>
      </c>
      <c r="E118">
        <v>1.33710003</v>
      </c>
      <c r="F118">
        <v>617.71697998000002</v>
      </c>
      <c r="G118">
        <v>1.4731999600000001</v>
      </c>
      <c r="H118">
        <v>9.9000003020963209E+37</v>
      </c>
      <c r="J118" s="2">
        <f>TREND(Calibration!$A$2:$A$4,Calibration!$B$2:$B$4,C118)</f>
        <v>410.24550135646228</v>
      </c>
      <c r="K118" s="2">
        <f>TREND(Calibration!$A$2:$A$4,Calibration!$C$2:$C$4,E118)</f>
        <v>521.21047818966304</v>
      </c>
      <c r="L118" s="2">
        <f>TREND(Calibration!$A$2:$A$4,Calibration!$D$2:$D$4,G118)</f>
        <v>566.27896209916582</v>
      </c>
    </row>
    <row r="119" spans="1:12" x14ac:dyDescent="0.25">
      <c r="A119">
        <v>585091</v>
      </c>
      <c r="B119">
        <v>14.21700001</v>
      </c>
      <c r="C119">
        <v>0.63510001000000005</v>
      </c>
      <c r="D119">
        <v>859.17102050999995</v>
      </c>
      <c r="E119">
        <v>1.3624999499999999</v>
      </c>
      <c r="F119">
        <v>789.69000243999994</v>
      </c>
      <c r="G119">
        <v>1.47109997</v>
      </c>
      <c r="H119">
        <v>9.9000003020963209E+37</v>
      </c>
      <c r="J119" s="2">
        <f>TREND(Calibration!$A$2:$A$4,Calibration!$B$2:$B$4,C119)</f>
        <v>406.258590981498</v>
      </c>
      <c r="K119" s="2">
        <f>TREND(Calibration!$A$2:$A$4,Calibration!$C$2:$C$4,E119)</f>
        <v>531.48691820210945</v>
      </c>
      <c r="L119" s="2">
        <f>TREND(Calibration!$A$2:$A$4,Calibration!$D$2:$D$4,G119)</f>
        <v>565.41326440720468</v>
      </c>
    </row>
    <row r="120" spans="1:12" x14ac:dyDescent="0.25">
      <c r="A120">
        <v>590092</v>
      </c>
      <c r="B120">
        <v>14.30500031</v>
      </c>
      <c r="C120">
        <v>0.64319998</v>
      </c>
      <c r="D120">
        <v>715.21899413999995</v>
      </c>
      <c r="E120">
        <v>1.39709997</v>
      </c>
      <c r="F120">
        <v>957.55401611000002</v>
      </c>
      <c r="G120">
        <v>1.4737999399999999</v>
      </c>
      <c r="H120">
        <v>9.9000003020963209E+37</v>
      </c>
      <c r="J120" s="2">
        <f>TREND(Calibration!$A$2:$A$4,Calibration!$B$2:$B$4,C120)</f>
        <v>411.2268762784056</v>
      </c>
      <c r="K120" s="2">
        <f>TREND(Calibration!$A$2:$A$4,Calibration!$C$2:$C$4,E120)</f>
        <v>545.48558551915016</v>
      </c>
      <c r="L120" s="2">
        <f>TREND(Calibration!$A$2:$A$4,Calibration!$D$2:$D$4,G120)</f>
        <v>566.52629722991537</v>
      </c>
    </row>
    <row r="121" spans="1:12" x14ac:dyDescent="0.25">
      <c r="A121">
        <v>595092</v>
      </c>
      <c r="B121">
        <v>14.40799999</v>
      </c>
      <c r="C121">
        <v>0.64639997000000005</v>
      </c>
      <c r="D121">
        <v>972.60797118999994</v>
      </c>
      <c r="E121">
        <v>1.3819999700000001</v>
      </c>
      <c r="F121">
        <v>1108.8339843700001</v>
      </c>
      <c r="G121">
        <v>1.47430003</v>
      </c>
      <c r="H121">
        <v>9.9000003020963209E+37</v>
      </c>
      <c r="J121" s="2">
        <f>TREND(Calibration!$A$2:$A$4,Calibration!$B$2:$B$4,C121)</f>
        <v>413.18965679083362</v>
      </c>
      <c r="K121" s="2">
        <f>TREND(Calibration!$A$2:$A$4,Calibration!$C$2:$C$4,E121)</f>
        <v>539.37634406532118</v>
      </c>
      <c r="L121" s="2">
        <f>TREND(Calibration!$A$2:$A$4,Calibration!$D$2:$D$4,G121)</f>
        <v>566.73245381102902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14.51599979</v>
      </c>
      <c r="C2">
        <v>0.65179997999999995</v>
      </c>
      <c r="D2">
        <v>798.78497314000003</v>
      </c>
      <c r="E2">
        <v>1.3652000399999999</v>
      </c>
      <c r="F2">
        <v>1196.1850585899999</v>
      </c>
      <c r="G2">
        <v>1.47539997</v>
      </c>
      <c r="H2">
        <v>9.9000003020963209E+37</v>
      </c>
      <c r="J2" s="2">
        <f>TREND(Calibration!$A$2:$A$4,Calibration!$B$2:$B$4,C2)</f>
        <v>416.50186538989681</v>
      </c>
      <c r="K2" s="2">
        <f>TREND(Calibration!$A$2:$A$4,Calibration!$C$2:$C$4,E2)</f>
        <v>532.57933553701469</v>
      </c>
      <c r="L2" s="2">
        <f>TREND(Calibration!$A$2:$A$4,Calibration!$D$2:$D$4,G2)</f>
        <v>567.18589193182765</v>
      </c>
      <c r="N2" s="2">
        <f>AVERAGE(J2:J265)</f>
        <v>409.90047252251463</v>
      </c>
    </row>
    <row r="3" spans="1:14" x14ac:dyDescent="0.25">
      <c r="A3">
        <v>5081</v>
      </c>
      <c r="B3">
        <v>14.631999970000001</v>
      </c>
      <c r="C3">
        <v>0.65399998000000004</v>
      </c>
      <c r="D3">
        <v>681.15197753999996</v>
      </c>
      <c r="E3">
        <v>1.4052</v>
      </c>
      <c r="F3">
        <v>1126.52697754</v>
      </c>
      <c r="G3">
        <v>1.47490001</v>
      </c>
      <c r="H3">
        <v>9.9000003020963209E+37</v>
      </c>
      <c r="J3" s="2">
        <f>TREND(Calibration!$A$2:$A$4,Calibration!$B$2:$B$4,C3)</f>
        <v>417.85128120911554</v>
      </c>
      <c r="K3" s="2">
        <f>TREND(Calibration!$A$2:$A$4,Calibration!$C$2:$C$4,E3)</f>
        <v>548.76274042333955</v>
      </c>
      <c r="L3" s="2">
        <f>TREND(Calibration!$A$2:$A$4,Calibration!$D$2:$D$4,G3)</f>
        <v>566.97978894177868</v>
      </c>
    </row>
    <row r="4" spans="1:14" x14ac:dyDescent="0.25">
      <c r="A4">
        <v>10078</v>
      </c>
      <c r="B4">
        <v>14.725999829999999</v>
      </c>
      <c r="C4">
        <v>0.65240001999999997</v>
      </c>
      <c r="D4">
        <v>847.41302489999998</v>
      </c>
      <c r="E4">
        <v>1.37329996</v>
      </c>
      <c r="F4">
        <v>1093.2669677700001</v>
      </c>
      <c r="G4">
        <v>1.4759000499999999</v>
      </c>
      <c r="H4">
        <v>9.9000003020963209E+37</v>
      </c>
      <c r="J4" s="2">
        <f>TREND(Calibration!$A$2:$A$4,Calibration!$B$2:$B$4,C4)</f>
        <v>416.86991242088044</v>
      </c>
      <c r="K4" s="2">
        <f>TREND(Calibration!$A$2:$A$4,Calibration!$C$2:$C$4,E4)</f>
        <v>535.85644593679615</v>
      </c>
      <c r="L4" s="2">
        <f>TREND(Calibration!$A$2:$A$4,Calibration!$D$2:$D$4,G4)</f>
        <v>567.39204439055163</v>
      </c>
    </row>
    <row r="5" spans="1:14" x14ac:dyDescent="0.25">
      <c r="A5">
        <v>15078</v>
      </c>
      <c r="B5">
        <v>14.84000015</v>
      </c>
      <c r="C5">
        <v>0.64969999</v>
      </c>
      <c r="D5">
        <v>1361.05200195</v>
      </c>
      <c r="E5">
        <v>1.1010999699999999</v>
      </c>
      <c r="F5">
        <v>668.53198241999996</v>
      </c>
      <c r="G5">
        <v>1.47539997</v>
      </c>
      <c r="H5">
        <v>9.9000003020963209E+37</v>
      </c>
      <c r="J5" s="2">
        <f>TREND(Calibration!$A$2:$A$4,Calibration!$B$2:$B$4,C5)</f>
        <v>415.21379278707821</v>
      </c>
      <c r="K5" s="2">
        <f>TREND(Calibration!$A$2:$A$4,Calibration!$C$2:$C$4,E5)</f>
        <v>425.72826960303098</v>
      </c>
      <c r="L5" s="2">
        <f>TREND(Calibration!$A$2:$A$4,Calibration!$D$2:$D$4,G5)</f>
        <v>567.18589193182765</v>
      </c>
    </row>
    <row r="6" spans="1:14" x14ac:dyDescent="0.25">
      <c r="A6">
        <v>20080</v>
      </c>
      <c r="B6">
        <v>14.86299992</v>
      </c>
      <c r="C6">
        <v>0.64800000000000002</v>
      </c>
      <c r="D6">
        <v>9.9000003020963209E+37</v>
      </c>
      <c r="E6">
        <v>1.2798999499999999</v>
      </c>
      <c r="F6">
        <v>110.12000275</v>
      </c>
      <c r="G6">
        <v>1.4737999399999999</v>
      </c>
      <c r="H6">
        <v>9.9000003020963209E+37</v>
      </c>
      <c r="J6" s="2">
        <f>TREND(Calibration!$A$2:$A$4,Calibration!$B$2:$B$4,C6)</f>
        <v>414.17106851502655</v>
      </c>
      <c r="K6" s="2">
        <f>TREND(Calibration!$A$2:$A$4,Calibration!$C$2:$C$4,E6)</f>
        <v>498.06815369308435</v>
      </c>
      <c r="L6" s="2">
        <f>TREND(Calibration!$A$2:$A$4,Calibration!$D$2:$D$4,G6)</f>
        <v>566.52629722991537</v>
      </c>
    </row>
    <row r="7" spans="1:14" x14ac:dyDescent="0.25">
      <c r="A7">
        <v>25080</v>
      </c>
      <c r="B7">
        <v>14.897999759999999</v>
      </c>
      <c r="C7">
        <v>0.65179997999999995</v>
      </c>
      <c r="D7">
        <v>963.48999022999999</v>
      </c>
      <c r="E7">
        <v>1.27499998</v>
      </c>
      <c r="F7">
        <v>686.88598633000004</v>
      </c>
      <c r="G7">
        <v>1.4726999999999999</v>
      </c>
      <c r="H7">
        <v>9.9000003020963209E+37</v>
      </c>
      <c r="J7" s="2">
        <f>TREND(Calibration!$A$2:$A$4,Calibration!$B$2:$B$4,C7)</f>
        <v>416.50186538989681</v>
      </c>
      <c r="K7" s="2">
        <f>TREND(Calibration!$A$2:$A$4,Calibration!$C$2:$C$4,E7)</f>
        <v>496.08569674960631</v>
      </c>
      <c r="L7" s="2">
        <f>TREND(Calibration!$A$2:$A$4,Calibration!$D$2:$D$4,G7)</f>
        <v>566.07285910911685</v>
      </c>
    </row>
    <row r="8" spans="1:14" x14ac:dyDescent="0.25">
      <c r="A8">
        <v>30082</v>
      </c>
      <c r="B8">
        <v>14.90499973</v>
      </c>
      <c r="C8">
        <v>0.64800000000000002</v>
      </c>
      <c r="D8">
        <v>416.39001465000001</v>
      </c>
      <c r="E8">
        <v>1.3047000200000001</v>
      </c>
      <c r="F8">
        <v>9.9000003020963209E+37</v>
      </c>
      <c r="G8">
        <v>1.47539997</v>
      </c>
      <c r="H8">
        <v>9.9000003020963209E+37</v>
      </c>
      <c r="J8" s="2">
        <f>TREND(Calibration!$A$2:$A$4,Calibration!$B$2:$B$4,C8)</f>
        <v>414.17106851502655</v>
      </c>
      <c r="K8" s="2">
        <f>TREND(Calibration!$A$2:$A$4,Calibration!$C$2:$C$4,E8)</f>
        <v>508.10190307731364</v>
      </c>
      <c r="L8" s="2">
        <f>TREND(Calibration!$A$2:$A$4,Calibration!$D$2:$D$4,G8)</f>
        <v>567.18589193182765</v>
      </c>
    </row>
    <row r="9" spans="1:14" x14ac:dyDescent="0.25">
      <c r="A9">
        <v>35082</v>
      </c>
      <c r="B9">
        <v>14.934000019999999</v>
      </c>
      <c r="C9">
        <v>0.65670002000000005</v>
      </c>
      <c r="D9">
        <v>526.67199706999997</v>
      </c>
      <c r="E9">
        <v>1.2831000100000001</v>
      </c>
      <c r="F9">
        <v>9.9000003020963209E+37</v>
      </c>
      <c r="G9">
        <v>1.47490001</v>
      </c>
      <c r="H9">
        <v>1133.75097656</v>
      </c>
      <c r="J9" s="2">
        <f>TREND(Calibration!$A$2:$A$4,Calibration!$B$2:$B$4,C9)</f>
        <v>419.5074069766261</v>
      </c>
      <c r="K9" s="2">
        <f>TREND(Calibration!$A$2:$A$4,Calibration!$C$2:$C$4,E9)</f>
        <v>499.36285165379559</v>
      </c>
      <c r="L9" s="2">
        <f>TREND(Calibration!$A$2:$A$4,Calibration!$D$2:$D$4,G9)</f>
        <v>566.97978894177868</v>
      </c>
    </row>
    <row r="10" spans="1:14" x14ac:dyDescent="0.25">
      <c r="A10">
        <v>40082</v>
      </c>
      <c r="B10">
        <v>14.98600006</v>
      </c>
      <c r="C10">
        <v>0.65130001000000004</v>
      </c>
      <c r="D10">
        <v>611.41497803000004</v>
      </c>
      <c r="E10">
        <v>1.29830003</v>
      </c>
      <c r="F10">
        <v>9.9000003020963209E+37</v>
      </c>
      <c r="G10">
        <v>1.4731999600000001</v>
      </c>
      <c r="H10">
        <v>9.9000003020963209E+37</v>
      </c>
      <c r="J10" s="2">
        <f>TREND(Calibration!$A$2:$A$4,Calibration!$B$2:$B$4,C10)</f>
        <v>416.19519837756286</v>
      </c>
      <c r="K10" s="2">
        <f>TREND(Calibration!$A$2:$A$4,Calibration!$C$2:$C$4,E10)</f>
        <v>505.51255975200957</v>
      </c>
      <c r="L10" s="2">
        <f>TREND(Calibration!$A$2:$A$4,Calibration!$D$2:$D$4,G10)</f>
        <v>566.27896209916582</v>
      </c>
    </row>
    <row r="11" spans="1:14" x14ac:dyDescent="0.25">
      <c r="A11">
        <v>45082</v>
      </c>
      <c r="B11">
        <v>15.005000109999999</v>
      </c>
      <c r="C11">
        <v>0.64700000999999996</v>
      </c>
      <c r="D11">
        <v>9.9000003020963209E+37</v>
      </c>
      <c r="E11">
        <v>1.28149998</v>
      </c>
      <c r="F11">
        <v>1141.9720459</v>
      </c>
      <c r="G11">
        <v>1.4759000499999999</v>
      </c>
      <c r="H11">
        <v>9.9000003020963209E+37</v>
      </c>
      <c r="J11" s="2">
        <f>TREND(Calibration!$A$2:$A$4,Calibration!$B$2:$B$4,C11)</f>
        <v>413.5577038218172</v>
      </c>
      <c r="K11" s="2">
        <f>TREND(Calibration!$A$2:$A$4,Calibration!$C$2:$C$4,E11)</f>
        <v>498.71550267344003</v>
      </c>
      <c r="L11" s="2">
        <f>TREND(Calibration!$A$2:$A$4,Calibration!$D$2:$D$4,G11)</f>
        <v>567.39204439055163</v>
      </c>
    </row>
    <row r="12" spans="1:14" x14ac:dyDescent="0.25">
      <c r="A12">
        <v>50083</v>
      </c>
      <c r="B12">
        <v>15.04399967</v>
      </c>
      <c r="C12">
        <v>0.64700000999999996</v>
      </c>
      <c r="D12">
        <v>1090.72497559</v>
      </c>
      <c r="E12">
        <v>1.2793999899999999</v>
      </c>
      <c r="F12">
        <v>747.79998779000005</v>
      </c>
      <c r="G12">
        <v>1.4775999799999999</v>
      </c>
      <c r="H12">
        <v>9.9000003020963209E+37</v>
      </c>
      <c r="J12" s="2">
        <f>TREND(Calibration!$A$2:$A$4,Calibration!$B$2:$B$4,C12)</f>
        <v>413.5577038218172</v>
      </c>
      <c r="K12" s="2">
        <f>TREND(Calibration!$A$2:$A$4,Calibration!$C$2:$C$4,E12)</f>
        <v>497.86587711313359</v>
      </c>
      <c r="L12" s="2">
        <f>TREND(Calibration!$A$2:$A$4,Calibration!$D$2:$D$4,G12)</f>
        <v>568.09282176448937</v>
      </c>
    </row>
    <row r="13" spans="1:14" x14ac:dyDescent="0.25">
      <c r="A13">
        <v>55082</v>
      </c>
      <c r="B13">
        <v>15.135000229999999</v>
      </c>
      <c r="C13">
        <v>0.64529996999999995</v>
      </c>
      <c r="D13">
        <v>765.46398925999995</v>
      </c>
      <c r="E13">
        <v>1.2965999800000001</v>
      </c>
      <c r="F13">
        <v>825.85302734000004</v>
      </c>
      <c r="G13">
        <v>1.47539997</v>
      </c>
      <c r="H13">
        <v>9.9000003020963209E+37</v>
      </c>
      <c r="J13" s="2">
        <f>TREND(Calibration!$A$2:$A$4,Calibration!$B$2:$B$4,C13)</f>
        <v>412.51494888122426</v>
      </c>
      <c r="K13" s="2">
        <f>TREND(Calibration!$A$2:$A$4,Calibration!$C$2:$C$4,E13)</f>
        <v>504.82474412726913</v>
      </c>
      <c r="L13" s="2">
        <f>TREND(Calibration!$A$2:$A$4,Calibration!$D$2:$D$4,G13)</f>
        <v>567.18589193182765</v>
      </c>
    </row>
    <row r="14" spans="1:14" x14ac:dyDescent="0.25">
      <c r="A14">
        <v>60083</v>
      </c>
      <c r="B14">
        <v>15.147999759999999</v>
      </c>
      <c r="C14">
        <v>0.64319998</v>
      </c>
      <c r="D14">
        <v>9.9000003020963209E+37</v>
      </c>
      <c r="E14">
        <v>1.2971999599999999</v>
      </c>
      <c r="F14">
        <v>131.28599548</v>
      </c>
      <c r="G14">
        <v>1.47650003</v>
      </c>
      <c r="H14">
        <v>9.9000003020963209E+37</v>
      </c>
      <c r="J14" s="2">
        <f>TREND(Calibration!$A$2:$A$4,Calibration!$B$2:$B$4,C14)</f>
        <v>411.2268762784056</v>
      </c>
      <c r="K14" s="2">
        <f>TREND(Calibration!$A$2:$A$4,Calibration!$C$2:$C$4,E14)</f>
        <v>505.06748735160465</v>
      </c>
      <c r="L14" s="2">
        <f>TREND(Calibration!$A$2:$A$4,Calibration!$D$2:$D$4,G14)</f>
        <v>567.63937952130129</v>
      </c>
    </row>
    <row r="15" spans="1:14" x14ac:dyDescent="0.25">
      <c r="A15">
        <v>65083</v>
      </c>
      <c r="B15">
        <v>15.13799953</v>
      </c>
      <c r="C15">
        <v>0.64160001</v>
      </c>
      <c r="D15">
        <v>9.9000003020963209E+37</v>
      </c>
      <c r="E15">
        <v>1.3285000300000001</v>
      </c>
      <c r="F15">
        <v>240.31700133999999</v>
      </c>
      <c r="G15">
        <v>1.47539997</v>
      </c>
      <c r="H15">
        <v>9.9000003020963209E+37</v>
      </c>
      <c r="J15" s="2">
        <f>TREND(Calibration!$A$2:$A$4,Calibration!$B$2:$B$4,C15)</f>
        <v>410.24550135646228</v>
      </c>
      <c r="K15" s="2">
        <f>TREND(Calibration!$A$2:$A$4,Calibration!$C$2:$C$4,E15)</f>
        <v>517.73104265966765</v>
      </c>
      <c r="L15" s="2">
        <f>TREND(Calibration!$A$2:$A$4,Calibration!$D$2:$D$4,G15)</f>
        <v>567.18589193182765</v>
      </c>
    </row>
    <row r="16" spans="1:14" x14ac:dyDescent="0.25">
      <c r="A16">
        <v>70084</v>
      </c>
      <c r="B16">
        <v>15.12199974</v>
      </c>
      <c r="C16">
        <v>0.63940001000000002</v>
      </c>
      <c r="D16">
        <v>1080.76293945</v>
      </c>
      <c r="E16">
        <v>1.2755999600000001</v>
      </c>
      <c r="F16">
        <v>352.79199218999997</v>
      </c>
      <c r="G16">
        <v>1.4759000499999999</v>
      </c>
      <c r="H16">
        <v>9.9000003020963209E+37</v>
      </c>
      <c r="J16" s="2">
        <f>TREND(Calibration!$A$2:$A$4,Calibration!$B$2:$B$4,C16)</f>
        <v>408.89608553724361</v>
      </c>
      <c r="K16" s="2">
        <f>TREND(Calibration!$A$2:$A$4,Calibration!$C$2:$C$4,E16)</f>
        <v>496.32843997394195</v>
      </c>
      <c r="L16" s="2">
        <f>TREND(Calibration!$A$2:$A$4,Calibration!$D$2:$D$4,G16)</f>
        <v>567.39204439055163</v>
      </c>
    </row>
    <row r="17" spans="1:12" x14ac:dyDescent="0.25">
      <c r="A17">
        <v>75084</v>
      </c>
      <c r="B17">
        <v>15.06999969</v>
      </c>
      <c r="C17">
        <v>0.64590000999999997</v>
      </c>
      <c r="D17">
        <v>562.88800048999997</v>
      </c>
      <c r="E17">
        <v>1.2706999800000001</v>
      </c>
      <c r="F17">
        <v>455.20999146000003</v>
      </c>
      <c r="G17">
        <v>1.4759000499999999</v>
      </c>
      <c r="H17">
        <v>9.9000003020963209E+37</v>
      </c>
      <c r="J17" s="2">
        <f>TREND(Calibration!$A$2:$A$4,Calibration!$B$2:$B$4,C17)</f>
        <v>412.88299591220789</v>
      </c>
      <c r="K17" s="2">
        <f>TREND(Calibration!$A$2:$A$4,Calibration!$C$2:$C$4,E17)</f>
        <v>494.34597898460868</v>
      </c>
      <c r="L17" s="2">
        <f>TREND(Calibration!$A$2:$A$4,Calibration!$D$2:$D$4,G17)</f>
        <v>567.39204439055163</v>
      </c>
    </row>
    <row r="18" spans="1:12" x14ac:dyDescent="0.25">
      <c r="A18">
        <v>80085</v>
      </c>
      <c r="B18">
        <v>15.04800034</v>
      </c>
      <c r="C18">
        <v>0.63990002999999995</v>
      </c>
      <c r="D18">
        <v>852.375</v>
      </c>
      <c r="E18">
        <v>1.3063999399999999</v>
      </c>
      <c r="F18">
        <v>620.32397461000005</v>
      </c>
      <c r="G18">
        <v>1.47650003</v>
      </c>
      <c r="H18">
        <v>9.9000003020963209E+37</v>
      </c>
      <c r="J18" s="2">
        <f>TREND(Calibration!$A$2:$A$4,Calibration!$B$2:$B$4,C18)</f>
        <v>409.2027832181189</v>
      </c>
      <c r="K18" s="2">
        <f>TREND(Calibration!$A$2:$A$4,Calibration!$C$2:$C$4,E18)</f>
        <v>508.78966610593568</v>
      </c>
      <c r="L18" s="2">
        <f>TREND(Calibration!$A$2:$A$4,Calibration!$D$2:$D$4,G18)</f>
        <v>567.63937952130129</v>
      </c>
    </row>
    <row r="19" spans="1:12" x14ac:dyDescent="0.25">
      <c r="A19">
        <v>85085</v>
      </c>
      <c r="B19">
        <v>15.01200008</v>
      </c>
      <c r="C19">
        <v>0.64259999999999995</v>
      </c>
      <c r="D19">
        <v>847.92602538999995</v>
      </c>
      <c r="E19">
        <v>1.33389997</v>
      </c>
      <c r="F19">
        <v>770.01599121000004</v>
      </c>
      <c r="G19">
        <v>1.4770000000000001</v>
      </c>
      <c r="H19">
        <v>9.9000003020963209E+37</v>
      </c>
      <c r="J19" s="2">
        <f>TREND(Calibration!$A$2:$A$4,Calibration!$B$2:$B$4,C19)</f>
        <v>410.85886604967158</v>
      </c>
      <c r="K19" s="2">
        <f>TREND(Calibration!$A$2:$A$4,Calibration!$C$2:$C$4,E19)</f>
        <v>519.9157802289518</v>
      </c>
      <c r="L19" s="2">
        <f>TREND(Calibration!$A$2:$A$4,Calibration!$D$2:$D$4,G19)</f>
        <v>567.84548663373982</v>
      </c>
    </row>
    <row r="20" spans="1:12" x14ac:dyDescent="0.25">
      <c r="A20">
        <v>90085</v>
      </c>
      <c r="B20">
        <v>15.06999969</v>
      </c>
      <c r="C20">
        <v>0.64259999999999995</v>
      </c>
      <c r="D20">
        <v>317.39300537000003</v>
      </c>
      <c r="E20">
        <v>1.3354999999999999</v>
      </c>
      <c r="F20">
        <v>9.9000003020963209E+37</v>
      </c>
      <c r="G20">
        <v>1.47490001</v>
      </c>
      <c r="H20">
        <v>9.9000003020963209E+37</v>
      </c>
      <c r="J20" s="2">
        <f>TREND(Calibration!$A$2:$A$4,Calibration!$B$2:$B$4,C20)</f>
        <v>410.85886604967158</v>
      </c>
      <c r="K20" s="2">
        <f>TREND(Calibration!$A$2:$A$4,Calibration!$C$2:$C$4,E20)</f>
        <v>520.56312920930736</v>
      </c>
      <c r="L20" s="2">
        <f>TREND(Calibration!$A$2:$A$4,Calibration!$D$2:$D$4,G20)</f>
        <v>566.97978894177868</v>
      </c>
    </row>
    <row r="21" spans="1:12" x14ac:dyDescent="0.25">
      <c r="A21">
        <v>95085</v>
      </c>
      <c r="B21">
        <v>15.074000359999999</v>
      </c>
      <c r="C21">
        <v>0.63829999999999998</v>
      </c>
      <c r="D21">
        <v>9.9000003020963209E+37</v>
      </c>
      <c r="E21">
        <v>1.3042000499999999</v>
      </c>
      <c r="F21">
        <v>1010.02502441</v>
      </c>
      <c r="G21">
        <v>1.4759000499999999</v>
      </c>
      <c r="H21">
        <v>9.9000003020963209E+37</v>
      </c>
      <c r="J21" s="2">
        <f>TREND(Calibration!$A$2:$A$4,Calibration!$B$2:$B$4,C21)</f>
        <v>408.22137149392597</v>
      </c>
      <c r="K21" s="2">
        <f>TREND(Calibration!$A$2:$A$4,Calibration!$C$2:$C$4,E21)</f>
        <v>507.89962245150764</v>
      </c>
      <c r="L21" s="2">
        <f>TREND(Calibration!$A$2:$A$4,Calibration!$D$2:$D$4,G21)</f>
        <v>567.39204439055163</v>
      </c>
    </row>
    <row r="22" spans="1:12" x14ac:dyDescent="0.25">
      <c r="A22">
        <v>100085</v>
      </c>
      <c r="B22">
        <v>15.09599972</v>
      </c>
      <c r="C22">
        <v>0.64160001</v>
      </c>
      <c r="D22">
        <v>916.84802246000004</v>
      </c>
      <c r="E22">
        <v>1.2928999699999999</v>
      </c>
      <c r="F22">
        <v>993.38299560999997</v>
      </c>
      <c r="G22">
        <v>1.47860003</v>
      </c>
      <c r="H22">
        <v>9.9000003020963209E+37</v>
      </c>
      <c r="J22" s="2">
        <f>TREND(Calibration!$A$2:$A$4,Calibration!$B$2:$B$4,C22)</f>
        <v>410.24550135646228</v>
      </c>
      <c r="K22" s="2">
        <f>TREND(Calibration!$A$2:$A$4,Calibration!$C$2:$C$4,E22)</f>
        <v>503.32777363246225</v>
      </c>
      <c r="L22" s="2">
        <f>TREND(Calibration!$A$2:$A$4,Calibration!$D$2:$D$4,G22)</f>
        <v>568.50508133565199</v>
      </c>
    </row>
    <row r="23" spans="1:12" x14ac:dyDescent="0.25">
      <c r="A23">
        <v>105085</v>
      </c>
      <c r="B23">
        <v>15.09599972</v>
      </c>
      <c r="C23">
        <v>0.64370000000000005</v>
      </c>
      <c r="D23">
        <v>495.07901000999999</v>
      </c>
      <c r="E23">
        <v>1.2668999400000001</v>
      </c>
      <c r="F23">
        <v>1271.3060302700001</v>
      </c>
      <c r="G23">
        <v>1.4780999399999999</v>
      </c>
      <c r="H23">
        <v>9.9000003020963209E+37</v>
      </c>
      <c r="J23" s="2">
        <f>TREND(Calibration!$A$2:$A$4,Calibration!$B$2:$B$4,C23)</f>
        <v>411.53357395928094</v>
      </c>
      <c r="K23" s="2">
        <f>TREND(Calibration!$A$2:$A$4,Calibration!$C$2:$C$4,E23)</f>
        <v>492.80853779956169</v>
      </c>
      <c r="L23" s="2">
        <f>TREND(Calibration!$A$2:$A$4,Calibration!$D$2:$D$4,G23)</f>
        <v>568.29892475453835</v>
      </c>
    </row>
    <row r="24" spans="1:12" x14ac:dyDescent="0.25">
      <c r="A24">
        <v>110085</v>
      </c>
      <c r="B24">
        <v>15.06099987</v>
      </c>
      <c r="C24">
        <v>0.63829999999999998</v>
      </c>
      <c r="D24">
        <v>865.91101074000005</v>
      </c>
      <c r="E24">
        <v>1.26800001</v>
      </c>
      <c r="F24">
        <v>9.9000003020963209E+37</v>
      </c>
      <c r="G24">
        <v>1.4759000499999999</v>
      </c>
      <c r="H24">
        <v>9.9000003020963209E+37</v>
      </c>
      <c r="J24" s="2">
        <f>TREND(Calibration!$A$2:$A$4,Calibration!$B$2:$B$4,C24)</f>
        <v>408.22137149392597</v>
      </c>
      <c r="K24" s="2">
        <f>TREND(Calibration!$A$2:$A$4,Calibration!$C$2:$C$4,E24)</f>
        <v>493.2536101999666</v>
      </c>
      <c r="L24" s="2">
        <f>TREND(Calibration!$A$2:$A$4,Calibration!$D$2:$D$4,G24)</f>
        <v>567.39204439055163</v>
      </c>
    </row>
    <row r="25" spans="1:12" x14ac:dyDescent="0.25">
      <c r="A25">
        <v>115087</v>
      </c>
      <c r="B25">
        <v>14.914999959999999</v>
      </c>
      <c r="C25">
        <v>0.63669997</v>
      </c>
      <c r="D25">
        <v>868.52801513999998</v>
      </c>
      <c r="E25">
        <v>1.27719998</v>
      </c>
      <c r="F25">
        <v>1328.50598145</v>
      </c>
      <c r="G25">
        <v>1.47650003</v>
      </c>
      <c r="H25">
        <v>9.9000003020963209E+37</v>
      </c>
      <c r="J25" s="2">
        <f>TREND(Calibration!$A$2:$A$4,Calibration!$B$2:$B$4,C25)</f>
        <v>407.23995976973305</v>
      </c>
      <c r="K25" s="2">
        <f>TREND(Calibration!$A$2:$A$4,Calibration!$C$2:$C$4,E25)</f>
        <v>496.97578490844228</v>
      </c>
      <c r="L25" s="2">
        <f>TREND(Calibration!$A$2:$A$4,Calibration!$D$2:$D$4,G25)</f>
        <v>567.63937952130129</v>
      </c>
    </row>
    <row r="26" spans="1:12" x14ac:dyDescent="0.25">
      <c r="A26">
        <v>120087</v>
      </c>
      <c r="B26">
        <v>14.80799961</v>
      </c>
      <c r="C26">
        <v>0.63080000999999997</v>
      </c>
      <c r="D26">
        <v>718.51000977000001</v>
      </c>
      <c r="E26">
        <v>1.2663999800000001</v>
      </c>
      <c r="F26">
        <v>1071.7609863299999</v>
      </c>
      <c r="G26">
        <v>1.4770000000000001</v>
      </c>
      <c r="H26">
        <v>9.9000003020963209E+37</v>
      </c>
      <c r="J26" s="2">
        <f>TREND(Calibration!$A$2:$A$4,Calibration!$B$2:$B$4,C26)</f>
        <v>403.62109642575234</v>
      </c>
      <c r="K26" s="2">
        <f>TREND(Calibration!$A$2:$A$4,Calibration!$C$2:$C$4,E26)</f>
        <v>492.60626121961093</v>
      </c>
      <c r="L26" s="2">
        <f>TREND(Calibration!$A$2:$A$4,Calibration!$D$2:$D$4,G26)</f>
        <v>567.84548663373982</v>
      </c>
    </row>
    <row r="27" spans="1:12" x14ac:dyDescent="0.25">
      <c r="A27">
        <v>125087</v>
      </c>
      <c r="B27">
        <v>14.694000239999999</v>
      </c>
      <c r="C27">
        <v>0.63400000000000001</v>
      </c>
      <c r="D27">
        <v>640.29400635000002</v>
      </c>
      <c r="E27">
        <v>1.2615000000000001</v>
      </c>
      <c r="F27">
        <v>726.96997069999998</v>
      </c>
      <c r="G27">
        <v>1.4759000499999999</v>
      </c>
      <c r="H27">
        <v>9.9000003020963209E+37</v>
      </c>
      <c r="J27" s="2">
        <f>TREND(Calibration!$A$2:$A$4,Calibration!$B$2:$B$4,C27)</f>
        <v>405.58387693818037</v>
      </c>
      <c r="K27" s="2">
        <f>TREND(Calibration!$A$2:$A$4,Calibration!$C$2:$C$4,E27)</f>
        <v>490.62380023027765</v>
      </c>
      <c r="L27" s="2">
        <f>TREND(Calibration!$A$2:$A$4,Calibration!$D$2:$D$4,G27)</f>
        <v>567.39204439055163</v>
      </c>
    </row>
    <row r="28" spans="1:12" x14ac:dyDescent="0.25">
      <c r="A28">
        <v>130087</v>
      </c>
      <c r="B28">
        <v>14.605999949999999</v>
      </c>
      <c r="C28">
        <v>0.63620001000000004</v>
      </c>
      <c r="D28">
        <v>1130.3520507799999</v>
      </c>
      <c r="E28">
        <v>1.2740000499999999</v>
      </c>
      <c r="F28">
        <v>462.83999634000003</v>
      </c>
      <c r="G28">
        <v>1.4759000499999999</v>
      </c>
      <c r="H28">
        <v>9.9000003020963209E+37</v>
      </c>
      <c r="J28" s="2">
        <f>TREND(Calibration!$A$2:$A$4,Calibration!$B$2:$B$4,C28)</f>
        <v>406.93329889110737</v>
      </c>
      <c r="K28" s="2">
        <f>TREND(Calibration!$A$2:$A$4,Calibration!$C$2:$C$4,E28)</f>
        <v>495.68113954384944</v>
      </c>
      <c r="L28" s="2">
        <f>TREND(Calibration!$A$2:$A$4,Calibration!$D$2:$D$4,G28)</f>
        <v>567.39204439055163</v>
      </c>
    </row>
    <row r="29" spans="1:12" x14ac:dyDescent="0.25">
      <c r="A29">
        <v>135087</v>
      </c>
      <c r="B29">
        <v>14.574000359999999</v>
      </c>
      <c r="C29">
        <v>0.63940001000000002</v>
      </c>
      <c r="D29">
        <v>864.78497314000003</v>
      </c>
      <c r="E29">
        <v>1.2776999499999999</v>
      </c>
      <c r="F29">
        <v>816.53802489999998</v>
      </c>
      <c r="G29">
        <v>1.47490001</v>
      </c>
      <c r="H29">
        <v>9.9000003020963209E+37</v>
      </c>
      <c r="J29" s="2">
        <f>TREND(Calibration!$A$2:$A$4,Calibration!$B$2:$B$4,C29)</f>
        <v>408.89608553724361</v>
      </c>
      <c r="K29" s="2">
        <f>TREND(Calibration!$A$2:$A$4,Calibration!$C$2:$C$4,E29)</f>
        <v>497.17806553424828</v>
      </c>
      <c r="L29" s="2">
        <f>TREND(Calibration!$A$2:$A$4,Calibration!$D$2:$D$4,G29)</f>
        <v>566.97978894177868</v>
      </c>
    </row>
    <row r="30" spans="1:12" x14ac:dyDescent="0.25">
      <c r="A30">
        <v>140087</v>
      </c>
      <c r="B30">
        <v>14.553999900000001</v>
      </c>
      <c r="C30">
        <v>0.64160001</v>
      </c>
      <c r="D30">
        <v>1249.34802246</v>
      </c>
      <c r="E30">
        <v>1.2572000000000001</v>
      </c>
      <c r="F30">
        <v>773.99499512</v>
      </c>
      <c r="G30">
        <v>1.4737999399999999</v>
      </c>
      <c r="H30">
        <v>9.9000003020963209E+37</v>
      </c>
      <c r="J30" s="2">
        <f>TREND(Calibration!$A$2:$A$4,Calibration!$B$2:$B$4,C30)</f>
        <v>410.24550135646228</v>
      </c>
      <c r="K30" s="2">
        <f>TREND(Calibration!$A$2:$A$4,Calibration!$C$2:$C$4,E30)</f>
        <v>488.88408246527996</v>
      </c>
      <c r="L30" s="2">
        <f>TREND(Calibration!$A$2:$A$4,Calibration!$D$2:$D$4,G30)</f>
        <v>566.52629722991537</v>
      </c>
    </row>
    <row r="31" spans="1:12" x14ac:dyDescent="0.25">
      <c r="A31">
        <v>145087</v>
      </c>
      <c r="B31">
        <v>14.545000079999999</v>
      </c>
      <c r="C31">
        <v>0.63669997</v>
      </c>
      <c r="D31">
        <v>9.9000003020963209E+37</v>
      </c>
      <c r="E31">
        <v>1.2620999799999999</v>
      </c>
      <c r="F31">
        <v>878.85198975000003</v>
      </c>
      <c r="G31">
        <v>1.47650003</v>
      </c>
      <c r="H31">
        <v>9.9000003020963209E+37</v>
      </c>
      <c r="J31" s="2">
        <f>TREND(Calibration!$A$2:$A$4,Calibration!$B$2:$B$4,C31)</f>
        <v>407.23995976973305</v>
      </c>
      <c r="K31" s="2">
        <f>TREND(Calibration!$A$2:$A$4,Calibration!$C$2:$C$4,E31)</f>
        <v>490.86654345461324</v>
      </c>
      <c r="L31" s="2">
        <f>TREND(Calibration!$A$2:$A$4,Calibration!$D$2:$D$4,G31)</f>
        <v>567.63937952130129</v>
      </c>
    </row>
    <row r="32" spans="1:12" x14ac:dyDescent="0.25">
      <c r="A32">
        <v>150087</v>
      </c>
      <c r="B32">
        <v>14.550999640000001</v>
      </c>
      <c r="C32">
        <v>0.63400000000000001</v>
      </c>
      <c r="D32">
        <v>1261.4689941399999</v>
      </c>
      <c r="E32">
        <v>1.26909995</v>
      </c>
      <c r="F32">
        <v>839.34497069999998</v>
      </c>
      <c r="G32">
        <v>1.4775999799999999</v>
      </c>
      <c r="H32">
        <v>9.9000003020963209E+37</v>
      </c>
      <c r="J32" s="2">
        <f>TREND(Calibration!$A$2:$A$4,Calibration!$B$2:$B$4,C32)</f>
        <v>405.58387693818037</v>
      </c>
      <c r="K32" s="2">
        <f>TREND(Calibration!$A$2:$A$4,Calibration!$C$2:$C$4,E32)</f>
        <v>493.698630004253</v>
      </c>
      <c r="L32" s="2">
        <f>TREND(Calibration!$A$2:$A$4,Calibration!$D$2:$D$4,G32)</f>
        <v>568.09282176448937</v>
      </c>
    </row>
    <row r="33" spans="1:12" x14ac:dyDescent="0.25">
      <c r="A33">
        <v>155087</v>
      </c>
      <c r="B33">
        <v>14.51599979</v>
      </c>
      <c r="C33">
        <v>0.63510001000000005</v>
      </c>
      <c r="D33">
        <v>1135.54394531</v>
      </c>
      <c r="E33">
        <v>1.2961000199999999</v>
      </c>
      <c r="F33">
        <v>9.9000003020963209E+37</v>
      </c>
      <c r="G33">
        <v>1.47969997</v>
      </c>
      <c r="H33">
        <v>9.9000003020963209E+37</v>
      </c>
      <c r="J33" s="2">
        <f>TREND(Calibration!$A$2:$A$4,Calibration!$B$2:$B$4,C33)</f>
        <v>406.258590981498</v>
      </c>
      <c r="K33" s="2">
        <f>TREND(Calibration!$A$2:$A$4,Calibration!$C$2:$C$4,E33)</f>
        <v>504.62246754731825</v>
      </c>
      <c r="L33" s="2">
        <f>TREND(Calibration!$A$2:$A$4,Calibration!$D$2:$D$4,G33)</f>
        <v>568.95851945645063</v>
      </c>
    </row>
    <row r="34" spans="1:12" x14ac:dyDescent="0.25">
      <c r="A34">
        <v>160087</v>
      </c>
      <c r="B34">
        <v>14.434000019999999</v>
      </c>
      <c r="C34">
        <v>0.63829999999999998</v>
      </c>
      <c r="D34">
        <v>865.84100341999999</v>
      </c>
      <c r="E34">
        <v>1.2912000400000001</v>
      </c>
      <c r="F34">
        <v>9.9000003020963209E+37</v>
      </c>
      <c r="G34">
        <v>1.48029995</v>
      </c>
      <c r="H34">
        <v>9.9000003020963209E+37</v>
      </c>
      <c r="J34" s="2">
        <f>TREND(Calibration!$A$2:$A$4,Calibration!$B$2:$B$4,C34)</f>
        <v>408.22137149392597</v>
      </c>
      <c r="K34" s="2">
        <f>TREND(Calibration!$A$2:$A$4,Calibration!$C$2:$C$4,E34)</f>
        <v>502.64000655798498</v>
      </c>
      <c r="L34" s="2">
        <f>TREND(Calibration!$A$2:$A$4,Calibration!$D$2:$D$4,G34)</f>
        <v>569.20585458720018</v>
      </c>
    </row>
    <row r="35" spans="1:12" x14ac:dyDescent="0.25">
      <c r="A35">
        <v>165089</v>
      </c>
      <c r="B35">
        <v>14.31099987</v>
      </c>
      <c r="C35">
        <v>0.62970000999999998</v>
      </c>
      <c r="D35">
        <v>9.9000003020963209E+37</v>
      </c>
      <c r="E35">
        <v>1.2912000400000001</v>
      </c>
      <c r="F35">
        <v>9.9000003020963209E+37</v>
      </c>
      <c r="G35">
        <v>1.4830000400000001</v>
      </c>
      <c r="H35">
        <v>9.9000003020963209E+37</v>
      </c>
      <c r="J35" s="2">
        <f>TREND(Calibration!$A$2:$A$4,Calibration!$B$2:$B$4,C35)</f>
        <v>402.94638851614303</v>
      </c>
      <c r="K35" s="2">
        <f>TREND(Calibration!$A$2:$A$4,Calibration!$C$2:$C$4,E35)</f>
        <v>502.64000655798498</v>
      </c>
      <c r="L35" s="2">
        <f>TREND(Calibration!$A$2:$A$4,Calibration!$D$2:$D$4,G35)</f>
        <v>570.3189368785861</v>
      </c>
    </row>
    <row r="36" spans="1:12" x14ac:dyDescent="0.25">
      <c r="A36">
        <v>170088</v>
      </c>
      <c r="B36">
        <v>14.19799995</v>
      </c>
      <c r="C36">
        <v>0.63290000000000002</v>
      </c>
      <c r="D36">
        <v>841.70697021000001</v>
      </c>
      <c r="E36">
        <v>1.29830003</v>
      </c>
      <c r="F36">
        <v>9.9000003020963209E+37</v>
      </c>
      <c r="G36">
        <v>1.4770000000000001</v>
      </c>
      <c r="H36">
        <v>9.9000003020963209E+37</v>
      </c>
      <c r="J36" s="2">
        <f>TREND(Calibration!$A$2:$A$4,Calibration!$B$2:$B$4,C36)</f>
        <v>404.90916902857106</v>
      </c>
      <c r="K36" s="2">
        <f>TREND(Calibration!$A$2:$A$4,Calibration!$C$2:$C$4,E36)</f>
        <v>505.51255975200957</v>
      </c>
      <c r="L36" s="2">
        <f>TREND(Calibration!$A$2:$A$4,Calibration!$D$2:$D$4,G36)</f>
        <v>567.84548663373982</v>
      </c>
    </row>
    <row r="37" spans="1:12" x14ac:dyDescent="0.25">
      <c r="A37">
        <v>175087</v>
      </c>
      <c r="B37">
        <v>14.06499958</v>
      </c>
      <c r="C37">
        <v>0.63080000999999997</v>
      </c>
      <c r="D37">
        <v>555.29498291000004</v>
      </c>
      <c r="E37">
        <v>1.2884999500000001</v>
      </c>
      <c r="F37">
        <v>9.9000003020963209E+37</v>
      </c>
      <c r="G37">
        <v>1.4770000000000001</v>
      </c>
      <c r="H37">
        <v>9.9000003020963209E+37</v>
      </c>
      <c r="J37" s="2">
        <f>TREND(Calibration!$A$2:$A$4,Calibration!$B$2:$B$4,C37)</f>
        <v>403.62109642575234</v>
      </c>
      <c r="K37" s="2">
        <f>TREND(Calibration!$A$2:$A$4,Calibration!$C$2:$C$4,E37)</f>
        <v>501.54758922307974</v>
      </c>
      <c r="L37" s="2">
        <f>TREND(Calibration!$A$2:$A$4,Calibration!$D$2:$D$4,G37)</f>
        <v>567.84548663373982</v>
      </c>
    </row>
    <row r="38" spans="1:12" x14ac:dyDescent="0.25">
      <c r="A38">
        <v>180088</v>
      </c>
      <c r="B38">
        <v>13.95100021</v>
      </c>
      <c r="C38">
        <v>0.63400000000000001</v>
      </c>
      <c r="D38">
        <v>436.83300781000003</v>
      </c>
      <c r="E38">
        <v>1.27180004</v>
      </c>
      <c r="F38">
        <v>9.9000003020963209E+37</v>
      </c>
      <c r="G38">
        <v>1.4759000499999999</v>
      </c>
      <c r="H38">
        <v>9.9000003020963209E+37</v>
      </c>
      <c r="J38" s="2">
        <f>TREND(Calibration!$A$2:$A$4,Calibration!$B$2:$B$4,C38)</f>
        <v>405.58387693818037</v>
      </c>
      <c r="K38" s="2">
        <f>TREND(Calibration!$A$2:$A$4,Calibration!$C$2:$C$4,E38)</f>
        <v>494.79104733915824</v>
      </c>
      <c r="L38" s="2">
        <f>TREND(Calibration!$A$2:$A$4,Calibration!$D$2:$D$4,G38)</f>
        <v>567.39204439055163</v>
      </c>
    </row>
    <row r="39" spans="1:12" x14ac:dyDescent="0.25">
      <c r="A39">
        <v>185088</v>
      </c>
      <c r="B39">
        <v>13.93500042</v>
      </c>
      <c r="C39">
        <v>0.63129997000000004</v>
      </c>
      <c r="D39">
        <v>557.91400146000001</v>
      </c>
      <c r="E39">
        <v>1.29990005</v>
      </c>
      <c r="F39">
        <v>1251.5460205100001</v>
      </c>
      <c r="G39">
        <v>1.47490001</v>
      </c>
      <c r="H39">
        <v>9.9000003020963209E+37</v>
      </c>
      <c r="J39" s="2">
        <f>TREND(Calibration!$A$2:$A$4,Calibration!$B$2:$B$4,C39)</f>
        <v>403.92775730437813</v>
      </c>
      <c r="K39" s="2">
        <f>TREND(Calibration!$A$2:$A$4,Calibration!$C$2:$C$4,E39)</f>
        <v>506.15990468650989</v>
      </c>
      <c r="L39" s="2">
        <f>TREND(Calibration!$A$2:$A$4,Calibration!$D$2:$D$4,G39)</f>
        <v>566.97978894177868</v>
      </c>
    </row>
    <row r="40" spans="1:12" x14ac:dyDescent="0.25">
      <c r="A40">
        <v>190089</v>
      </c>
      <c r="B40">
        <v>13.89599991</v>
      </c>
      <c r="C40">
        <v>0.63559997000000001</v>
      </c>
      <c r="D40">
        <v>332.83300781000003</v>
      </c>
      <c r="E40">
        <v>1.2971999599999999</v>
      </c>
      <c r="F40">
        <v>9.9000003020963209E+37</v>
      </c>
      <c r="G40">
        <v>1.48029995</v>
      </c>
      <c r="H40">
        <v>9.9000003020963209E+37</v>
      </c>
      <c r="J40" s="2">
        <f>TREND(Calibration!$A$2:$A$4,Calibration!$B$2:$B$4,C40)</f>
        <v>406.56525186012368</v>
      </c>
      <c r="K40" s="2">
        <f>TREND(Calibration!$A$2:$A$4,Calibration!$C$2:$C$4,E40)</f>
        <v>505.06748735160465</v>
      </c>
      <c r="L40" s="2">
        <f>TREND(Calibration!$A$2:$A$4,Calibration!$D$2:$D$4,G40)</f>
        <v>569.20585458720018</v>
      </c>
    </row>
    <row r="41" spans="1:12" x14ac:dyDescent="0.25">
      <c r="A41">
        <v>195090</v>
      </c>
      <c r="B41">
        <v>13.977000240000001</v>
      </c>
      <c r="C41">
        <v>0.63080000999999997</v>
      </c>
      <c r="D41">
        <v>203.97900390999999</v>
      </c>
      <c r="E41">
        <v>1.2971999599999999</v>
      </c>
      <c r="F41">
        <v>9.9000003020963209E+37</v>
      </c>
      <c r="G41">
        <v>1.4808000299999999</v>
      </c>
      <c r="H41">
        <v>9.9000003020963209E+37</v>
      </c>
      <c r="J41" s="2">
        <f>TREND(Calibration!$A$2:$A$4,Calibration!$B$2:$B$4,C41)</f>
        <v>403.62109642575234</v>
      </c>
      <c r="K41" s="2">
        <f>TREND(Calibration!$A$2:$A$4,Calibration!$C$2:$C$4,E41)</f>
        <v>505.06748735160465</v>
      </c>
      <c r="L41" s="2">
        <f>TREND(Calibration!$A$2:$A$4,Calibration!$D$2:$D$4,G41)</f>
        <v>569.41200704592427</v>
      </c>
    </row>
    <row r="42" spans="1:12" x14ac:dyDescent="0.25">
      <c r="A42">
        <v>200088</v>
      </c>
      <c r="B42">
        <v>13.9829998</v>
      </c>
      <c r="C42">
        <v>0.62639999000000002</v>
      </c>
      <c r="D42">
        <v>833.11401366999996</v>
      </c>
      <c r="E42">
        <v>1.2992999599999999</v>
      </c>
      <c r="F42">
        <v>9.9000003020963209E+37</v>
      </c>
      <c r="G42">
        <v>1.4830000400000001</v>
      </c>
      <c r="H42">
        <v>9.9000003020963209E+37</v>
      </c>
      <c r="J42" s="2">
        <f>TREND(Calibration!$A$2:$A$4,Calibration!$B$2:$B$4,C42)</f>
        <v>400.92225251989845</v>
      </c>
      <c r="K42" s="2">
        <f>TREND(Calibration!$A$2:$A$4,Calibration!$C$2:$C$4,E42)</f>
        <v>505.91711695776632</v>
      </c>
      <c r="L42" s="2">
        <f>TREND(Calibration!$A$2:$A$4,Calibration!$D$2:$D$4,G42)</f>
        <v>570.3189368785861</v>
      </c>
    </row>
    <row r="43" spans="1:12" x14ac:dyDescent="0.25">
      <c r="A43">
        <v>205088</v>
      </c>
      <c r="B43">
        <v>13.94799995</v>
      </c>
      <c r="C43">
        <v>0.62639999000000002</v>
      </c>
      <c r="D43">
        <v>9.9000003020963209E+37</v>
      </c>
      <c r="E43">
        <v>1.3107000600000001</v>
      </c>
      <c r="F43">
        <v>1306.68395996</v>
      </c>
      <c r="G43">
        <v>1.48459995</v>
      </c>
      <c r="H43">
        <v>9.9000003020963209E+37</v>
      </c>
      <c r="J43" s="2">
        <f>TREND(Calibration!$A$2:$A$4,Calibration!$B$2:$B$4,C43)</f>
        <v>400.92225251989845</v>
      </c>
      <c r="K43" s="2">
        <f>TREND(Calibration!$A$2:$A$4,Calibration!$C$2:$C$4,E43)</f>
        <v>510.52943242119659</v>
      </c>
      <c r="L43" s="2">
        <f>TREND(Calibration!$A$2:$A$4,Calibration!$D$2:$D$4,G43)</f>
        <v>570.97848211182315</v>
      </c>
    </row>
    <row r="44" spans="1:12" x14ac:dyDescent="0.25">
      <c r="A44">
        <v>210089</v>
      </c>
      <c r="B44">
        <v>13.977000240000001</v>
      </c>
      <c r="C44">
        <v>0.63559997000000001</v>
      </c>
      <c r="D44">
        <v>352.84201050000001</v>
      </c>
      <c r="E44">
        <v>1.36580002</v>
      </c>
      <c r="F44">
        <v>9.9000003020963209E+37</v>
      </c>
      <c r="G44">
        <v>1.47860003</v>
      </c>
      <c r="H44">
        <v>9.9000003020963209E+37</v>
      </c>
      <c r="J44" s="2">
        <f>TREND(Calibration!$A$2:$A$4,Calibration!$B$2:$B$4,C44)</f>
        <v>406.56525186012368</v>
      </c>
      <c r="K44" s="2">
        <f>TREND(Calibration!$A$2:$A$4,Calibration!$C$2:$C$4,E44)</f>
        <v>532.82207876135044</v>
      </c>
      <c r="L44" s="2">
        <f>TREND(Calibration!$A$2:$A$4,Calibration!$D$2:$D$4,G44)</f>
        <v>568.50508133565199</v>
      </c>
    </row>
    <row r="45" spans="1:12" x14ac:dyDescent="0.25">
      <c r="A45">
        <v>215088</v>
      </c>
      <c r="B45">
        <v>13.928000450000001</v>
      </c>
      <c r="C45">
        <v>0.63669997</v>
      </c>
      <c r="D45">
        <v>907.25701904000005</v>
      </c>
      <c r="E45">
        <v>1.3398000000000001</v>
      </c>
      <c r="F45">
        <v>9.9000003020963209E+37</v>
      </c>
      <c r="G45">
        <v>1.4808000299999999</v>
      </c>
      <c r="H45">
        <v>9.9000003020963209E+37</v>
      </c>
      <c r="J45" s="2">
        <f>TREND(Calibration!$A$2:$A$4,Calibration!$B$2:$B$4,C45)</f>
        <v>407.23995976973305</v>
      </c>
      <c r="K45" s="2">
        <f>TREND(Calibration!$A$2:$A$4,Calibration!$C$2:$C$4,E45)</f>
        <v>522.30284697430511</v>
      </c>
      <c r="L45" s="2">
        <f>TREND(Calibration!$A$2:$A$4,Calibration!$D$2:$D$4,G45)</f>
        <v>569.41200704592427</v>
      </c>
    </row>
    <row r="46" spans="1:12" x14ac:dyDescent="0.25">
      <c r="A46">
        <v>220088</v>
      </c>
      <c r="B46">
        <v>13.86299992</v>
      </c>
      <c r="C46">
        <v>0.62480002999999995</v>
      </c>
      <c r="D46">
        <v>1142.35705566</v>
      </c>
      <c r="E46">
        <v>1.3204</v>
      </c>
      <c r="F46">
        <v>1308.1850585899999</v>
      </c>
      <c r="G46">
        <v>1.4780999399999999</v>
      </c>
      <c r="H46">
        <v>9.9000003020963209E+37</v>
      </c>
      <c r="J46" s="2">
        <f>TREND(Calibration!$A$2:$A$4,Calibration!$B$2:$B$4,C46)</f>
        <v>399.94088373166335</v>
      </c>
      <c r="K46" s="2">
        <f>TREND(Calibration!$A$2:$A$4,Calibration!$C$2:$C$4,E46)</f>
        <v>514.45388775547838</v>
      </c>
      <c r="L46" s="2">
        <f>TREND(Calibration!$A$2:$A$4,Calibration!$D$2:$D$4,G46)</f>
        <v>568.29892475453835</v>
      </c>
    </row>
    <row r="47" spans="1:12" x14ac:dyDescent="0.25">
      <c r="A47">
        <v>225089</v>
      </c>
      <c r="B47">
        <v>13.86299992</v>
      </c>
      <c r="C47">
        <v>0.62429999999999997</v>
      </c>
      <c r="D47">
        <v>566.66998291000004</v>
      </c>
      <c r="E47">
        <v>1.30739999</v>
      </c>
      <c r="F47">
        <v>1094.5030517600001</v>
      </c>
      <c r="G47">
        <v>1.4780999399999999</v>
      </c>
      <c r="H47">
        <v>9.9000003020963209E+37</v>
      </c>
      <c r="J47" s="2">
        <f>TREND(Calibration!$A$2:$A$4,Calibration!$B$2:$B$4,C47)</f>
        <v>399.63417991707979</v>
      </c>
      <c r="K47" s="2">
        <f>TREND(Calibration!$A$2:$A$4,Calibration!$C$2:$C$4,E47)</f>
        <v>509.19427186195571</v>
      </c>
      <c r="L47" s="2">
        <f>TREND(Calibration!$A$2:$A$4,Calibration!$D$2:$D$4,G47)</f>
        <v>568.29892475453835</v>
      </c>
    </row>
    <row r="48" spans="1:12" x14ac:dyDescent="0.25">
      <c r="A48">
        <v>230089</v>
      </c>
      <c r="B48">
        <v>13.880000109999999</v>
      </c>
      <c r="C48">
        <v>0.62809998</v>
      </c>
      <c r="D48">
        <v>553.65100098000005</v>
      </c>
      <c r="E48">
        <v>1.29449999</v>
      </c>
      <c r="F48">
        <v>1107.4069824200001</v>
      </c>
      <c r="G48">
        <v>1.4759000499999999</v>
      </c>
      <c r="H48">
        <v>9.9000003020963209E+37</v>
      </c>
      <c r="J48" s="2">
        <f>TREND(Calibration!$A$2:$A$4,Calibration!$B$2:$B$4,C48)</f>
        <v>401.96497679195005</v>
      </c>
      <c r="K48" s="2">
        <f>TREND(Calibration!$A$2:$A$4,Calibration!$C$2:$C$4,E48)</f>
        <v>503.97511856696269</v>
      </c>
      <c r="L48" s="2">
        <f>TREND(Calibration!$A$2:$A$4,Calibration!$D$2:$D$4,G48)</f>
        <v>567.39204439055163</v>
      </c>
    </row>
    <row r="49" spans="1:12" x14ac:dyDescent="0.25">
      <c r="A49">
        <v>235102</v>
      </c>
      <c r="B49">
        <v>13.9090004</v>
      </c>
      <c r="C49">
        <v>0.62699996999999996</v>
      </c>
      <c r="D49">
        <v>904.04797363</v>
      </c>
      <c r="E49">
        <v>1.3014999599999999</v>
      </c>
      <c r="F49">
        <v>960.31402588000003</v>
      </c>
      <c r="G49">
        <v>1.4759000499999999</v>
      </c>
      <c r="H49">
        <v>9.9000003020963209E+37</v>
      </c>
      <c r="J49" s="2">
        <f>TREND(Calibration!$A$2:$A$4,Calibration!$B$2:$B$4,C49)</f>
        <v>401.29026274863241</v>
      </c>
      <c r="K49" s="2">
        <f>TREND(Calibration!$A$2:$A$4,Calibration!$C$2:$C$4,E49)</f>
        <v>506.80720511660229</v>
      </c>
      <c r="L49" s="2">
        <f>TREND(Calibration!$A$2:$A$4,Calibration!$D$2:$D$4,G49)</f>
        <v>567.39204439055163</v>
      </c>
    </row>
    <row r="50" spans="1:12" x14ac:dyDescent="0.25">
      <c r="A50">
        <v>240089</v>
      </c>
      <c r="B50">
        <v>13.93799973</v>
      </c>
      <c r="C50">
        <v>0.62159997</v>
      </c>
      <c r="D50">
        <v>411.56799316000001</v>
      </c>
      <c r="E50">
        <v>1.29390001</v>
      </c>
      <c r="F50">
        <v>771.48400878999996</v>
      </c>
      <c r="G50">
        <v>1.4722000399999999</v>
      </c>
      <c r="H50">
        <v>9.9000003020963209E+37</v>
      </c>
      <c r="J50" s="2">
        <f>TREND(Calibration!$A$2:$A$4,Calibration!$B$2:$B$4,C50)</f>
        <v>397.9780602832775</v>
      </c>
      <c r="K50" s="2">
        <f>TREND(Calibration!$A$2:$A$4,Calibration!$C$2:$C$4,E50)</f>
        <v>503.73237534262694</v>
      </c>
      <c r="L50" s="2">
        <f>TREND(Calibration!$A$2:$A$4,Calibration!$D$2:$D$4,G50)</f>
        <v>565.86675611906787</v>
      </c>
    </row>
    <row r="51" spans="1:12" x14ac:dyDescent="0.25">
      <c r="A51">
        <v>245089</v>
      </c>
      <c r="B51">
        <v>13.99600029</v>
      </c>
      <c r="C51">
        <v>0.63239997999999997</v>
      </c>
      <c r="D51">
        <v>692.98101807</v>
      </c>
      <c r="E51">
        <v>1.30260003</v>
      </c>
      <c r="F51">
        <v>804.79101562000005</v>
      </c>
      <c r="G51">
        <v>1.4726999999999999</v>
      </c>
      <c r="H51">
        <v>9.9000003020963209E+37</v>
      </c>
      <c r="J51" s="2">
        <f>TREND(Calibration!$A$2:$A$4,Calibration!$B$2:$B$4,C51)</f>
        <v>404.60247134769565</v>
      </c>
      <c r="K51" s="2">
        <f>TREND(Calibration!$A$2:$A$4,Calibration!$C$2:$C$4,E51)</f>
        <v>507.2522775170072</v>
      </c>
      <c r="L51" s="2">
        <f>TREND(Calibration!$A$2:$A$4,Calibration!$D$2:$D$4,G51)</f>
        <v>566.07285910911685</v>
      </c>
    </row>
    <row r="52" spans="1:12" x14ac:dyDescent="0.25">
      <c r="A52">
        <v>250101</v>
      </c>
      <c r="B52">
        <v>13.9829998</v>
      </c>
      <c r="C52">
        <v>0.62910001999999998</v>
      </c>
      <c r="D52">
        <v>9.9000003020963209E+37</v>
      </c>
      <c r="E52">
        <v>1.3057999600000001</v>
      </c>
      <c r="F52">
        <v>957.57098388999998</v>
      </c>
      <c r="G52">
        <v>1.4722000399999999</v>
      </c>
      <c r="H52">
        <v>9.9000003020963209E+37</v>
      </c>
      <c r="J52" s="2">
        <f>TREND(Calibration!$A$2:$A$4,Calibration!$B$2:$B$4,C52)</f>
        <v>402.57837215370074</v>
      </c>
      <c r="K52" s="2">
        <f>TREND(Calibration!$A$2:$A$4,Calibration!$C$2:$C$4,E52)</f>
        <v>508.54692288160004</v>
      </c>
      <c r="L52" s="2">
        <f>TREND(Calibration!$A$2:$A$4,Calibration!$D$2:$D$4,G52)</f>
        <v>565.86675611906787</v>
      </c>
    </row>
    <row r="53" spans="1:12" x14ac:dyDescent="0.25">
      <c r="A53">
        <v>255089</v>
      </c>
      <c r="B53">
        <v>14.01299953</v>
      </c>
      <c r="C53">
        <v>0.63450002999999999</v>
      </c>
      <c r="D53">
        <v>686.43298340000001</v>
      </c>
      <c r="E53">
        <v>1.3138999899999999</v>
      </c>
      <c r="F53">
        <v>9.9000003020963209E+37</v>
      </c>
      <c r="G53">
        <v>1.47430003</v>
      </c>
      <c r="H53">
        <v>9.9000003020963209E+37</v>
      </c>
      <c r="J53" s="2">
        <f>TREND(Calibration!$A$2:$A$4,Calibration!$B$2:$B$4,C53)</f>
        <v>405.89058075276398</v>
      </c>
      <c r="K53" s="2">
        <f>TREND(Calibration!$A$2:$A$4,Calibration!$C$2:$C$4,E53)</f>
        <v>511.82407778578931</v>
      </c>
      <c r="L53" s="2">
        <f>TREND(Calibration!$A$2:$A$4,Calibration!$D$2:$D$4,G53)</f>
        <v>566.73245381102902</v>
      </c>
    </row>
    <row r="54" spans="1:12" x14ac:dyDescent="0.25">
      <c r="A54">
        <v>260089</v>
      </c>
      <c r="B54">
        <v>13.97999954</v>
      </c>
      <c r="C54">
        <v>0.62749999999999995</v>
      </c>
      <c r="D54">
        <v>864.34100341999999</v>
      </c>
      <c r="E54">
        <v>1.30799997</v>
      </c>
      <c r="F54">
        <v>9.9000003020963209E+37</v>
      </c>
      <c r="G54">
        <v>1.47650003</v>
      </c>
      <c r="H54">
        <v>9.9000003020963209E+37</v>
      </c>
      <c r="J54" s="2">
        <f>TREND(Calibration!$A$2:$A$4,Calibration!$B$2:$B$4,C54)</f>
        <v>401.59696656321603</v>
      </c>
      <c r="K54" s="2">
        <f>TREND(Calibration!$A$2:$A$4,Calibration!$C$2:$C$4,E54)</f>
        <v>509.43701508629135</v>
      </c>
      <c r="L54" s="2">
        <f>TREND(Calibration!$A$2:$A$4,Calibration!$D$2:$D$4,G54)</f>
        <v>567.63937952130129</v>
      </c>
    </row>
    <row r="55" spans="1:12" x14ac:dyDescent="0.25">
      <c r="A55">
        <v>265088</v>
      </c>
      <c r="B55">
        <v>13.940999980000001</v>
      </c>
      <c r="C55">
        <v>0.62639999000000002</v>
      </c>
      <c r="D55">
        <v>730.09002685999997</v>
      </c>
      <c r="E55">
        <v>1.28960001</v>
      </c>
      <c r="F55">
        <v>1191.72302246</v>
      </c>
      <c r="G55">
        <v>1.4759000499999999</v>
      </c>
      <c r="H55">
        <v>9.9000003020963209E+37</v>
      </c>
      <c r="J55" s="2">
        <f>TREND(Calibration!$A$2:$A$4,Calibration!$B$2:$B$4,C55)</f>
        <v>400.92225251989845</v>
      </c>
      <c r="K55" s="2">
        <f>TREND(Calibration!$A$2:$A$4,Calibration!$C$2:$C$4,E55)</f>
        <v>501.9926575776293</v>
      </c>
      <c r="L55" s="2">
        <f>TREND(Calibration!$A$2:$A$4,Calibration!$D$2:$D$4,G55)</f>
        <v>567.39204439055163</v>
      </c>
    </row>
    <row r="56" spans="1:12" x14ac:dyDescent="0.25">
      <c r="A56">
        <v>270089</v>
      </c>
      <c r="B56">
        <v>13.977000240000001</v>
      </c>
      <c r="C56">
        <v>0.63669997</v>
      </c>
      <c r="D56">
        <v>220.88900756999999</v>
      </c>
      <c r="E56">
        <v>1.29770005</v>
      </c>
      <c r="F56">
        <v>9.9000003020963209E+37</v>
      </c>
      <c r="G56">
        <v>1.47539997</v>
      </c>
      <c r="H56">
        <v>1226.68395996</v>
      </c>
      <c r="J56" s="2">
        <f>TREND(Calibration!$A$2:$A$4,Calibration!$B$2:$B$4,C56)</f>
        <v>407.23995976973305</v>
      </c>
      <c r="K56" s="2">
        <f>TREND(Calibration!$A$2:$A$4,Calibration!$C$2:$C$4,E56)</f>
        <v>505.26981652767392</v>
      </c>
      <c r="L56" s="2">
        <f>TREND(Calibration!$A$2:$A$4,Calibration!$D$2:$D$4,G56)</f>
        <v>567.18589193182765</v>
      </c>
    </row>
    <row r="57" spans="1:12" x14ac:dyDescent="0.25">
      <c r="A57">
        <v>275102</v>
      </c>
      <c r="B57">
        <v>13.90600014</v>
      </c>
      <c r="C57">
        <v>0.63080000999999997</v>
      </c>
      <c r="D57">
        <v>9.9000003020963209E+37</v>
      </c>
      <c r="E57">
        <v>1.27180004</v>
      </c>
      <c r="F57">
        <v>544.09002685999997</v>
      </c>
      <c r="G57">
        <v>1.4775999799999999</v>
      </c>
      <c r="H57">
        <v>9.9000003020963209E+37</v>
      </c>
      <c r="J57" s="2">
        <f>TREND(Calibration!$A$2:$A$4,Calibration!$B$2:$B$4,C57)</f>
        <v>403.62109642575234</v>
      </c>
      <c r="K57" s="2">
        <f>TREND(Calibration!$A$2:$A$4,Calibration!$C$2:$C$4,E57)</f>
        <v>494.79104733915824</v>
      </c>
      <c r="L57" s="2">
        <f>TREND(Calibration!$A$2:$A$4,Calibration!$D$2:$D$4,G57)</f>
        <v>568.09282176448937</v>
      </c>
    </row>
    <row r="58" spans="1:12" x14ac:dyDescent="0.25">
      <c r="A58">
        <v>280089</v>
      </c>
      <c r="B58">
        <v>13.94999981</v>
      </c>
      <c r="C58">
        <v>0.63129997000000004</v>
      </c>
      <c r="D58">
        <v>909.21197510000002</v>
      </c>
      <c r="E58">
        <v>1.2517999399999999</v>
      </c>
      <c r="F58">
        <v>842.87902831999997</v>
      </c>
      <c r="G58">
        <v>1.47650003</v>
      </c>
      <c r="H58">
        <v>9.9000003020963209E+37</v>
      </c>
      <c r="J58" s="2">
        <f>TREND(Calibration!$A$2:$A$4,Calibration!$B$2:$B$4,C58)</f>
        <v>403.92775730437813</v>
      </c>
      <c r="K58" s="2">
        <f>TREND(Calibration!$A$2:$A$4,Calibration!$C$2:$C$4,E58)</f>
        <v>486.69929634573259</v>
      </c>
      <c r="L58" s="2">
        <f>TREND(Calibration!$A$2:$A$4,Calibration!$D$2:$D$4,G58)</f>
        <v>567.63937952130129</v>
      </c>
    </row>
    <row r="59" spans="1:12" x14ac:dyDescent="0.25">
      <c r="A59">
        <v>285088</v>
      </c>
      <c r="B59">
        <v>13.96700001</v>
      </c>
      <c r="C59">
        <v>0.63400000000000001</v>
      </c>
      <c r="D59">
        <v>9.9000003020963209E+37</v>
      </c>
      <c r="E59">
        <v>1.2447999700000001</v>
      </c>
      <c r="F59">
        <v>123.30000305</v>
      </c>
      <c r="G59">
        <v>1.4780999399999999</v>
      </c>
      <c r="H59">
        <v>9.9000003020963209E+37</v>
      </c>
      <c r="J59" s="2">
        <f>TREND(Calibration!$A$2:$A$4,Calibration!$B$2:$B$4,C59)</f>
        <v>405.58387693818037</v>
      </c>
      <c r="K59" s="2">
        <f>TREND(Calibration!$A$2:$A$4,Calibration!$C$2:$C$4,E59)</f>
        <v>483.86720979609294</v>
      </c>
      <c r="L59" s="2">
        <f>TREND(Calibration!$A$2:$A$4,Calibration!$D$2:$D$4,G59)</f>
        <v>568.29892475453835</v>
      </c>
    </row>
    <row r="60" spans="1:12" x14ac:dyDescent="0.25">
      <c r="A60">
        <v>290088</v>
      </c>
      <c r="B60">
        <v>14.071000099999999</v>
      </c>
      <c r="C60">
        <v>0.63719999999999999</v>
      </c>
      <c r="D60">
        <v>452.06399535999998</v>
      </c>
      <c r="E60">
        <v>1.28100002</v>
      </c>
      <c r="F60">
        <v>1317.40002441</v>
      </c>
      <c r="G60">
        <v>1.4759000499999999</v>
      </c>
      <c r="H60">
        <v>1309.2869873</v>
      </c>
      <c r="J60" s="2">
        <f>TREND(Calibration!$A$2:$A$4,Calibration!$B$2:$B$4,C60)</f>
        <v>407.5466635843166</v>
      </c>
      <c r="K60" s="2">
        <f>TREND(Calibration!$A$2:$A$4,Calibration!$C$2:$C$4,E60)</f>
        <v>498.51322609348927</v>
      </c>
      <c r="L60" s="2">
        <f>TREND(Calibration!$A$2:$A$4,Calibration!$D$2:$D$4,G60)</f>
        <v>567.39204439055163</v>
      </c>
    </row>
    <row r="61" spans="1:12" x14ac:dyDescent="0.25">
      <c r="A61">
        <v>295089</v>
      </c>
      <c r="B61">
        <v>14.067999840000001</v>
      </c>
      <c r="C61">
        <v>0.63450002999999999</v>
      </c>
      <c r="D61">
        <v>9.9000003020963209E+37</v>
      </c>
      <c r="E61">
        <v>1.28960001</v>
      </c>
      <c r="F61">
        <v>583.40899658000001</v>
      </c>
      <c r="G61">
        <v>1.47539997</v>
      </c>
      <c r="H61">
        <v>9.9000003020963209E+37</v>
      </c>
      <c r="J61" s="2">
        <f>TREND(Calibration!$A$2:$A$4,Calibration!$B$2:$B$4,C61)</f>
        <v>405.89058075276398</v>
      </c>
      <c r="K61" s="2">
        <f>TREND(Calibration!$A$2:$A$4,Calibration!$C$2:$C$4,E61)</f>
        <v>501.9926575776293</v>
      </c>
      <c r="L61" s="2">
        <f>TREND(Calibration!$A$2:$A$4,Calibration!$D$2:$D$4,G61)</f>
        <v>567.18589193182765</v>
      </c>
    </row>
    <row r="62" spans="1:12" x14ac:dyDescent="0.25">
      <c r="A62">
        <v>300089</v>
      </c>
      <c r="B62">
        <v>14.14099979</v>
      </c>
      <c r="C62">
        <v>0.62970000999999998</v>
      </c>
      <c r="D62">
        <v>876.86102295000001</v>
      </c>
      <c r="E62">
        <v>1.2733999499999999</v>
      </c>
      <c r="F62">
        <v>889.68798828000001</v>
      </c>
      <c r="G62">
        <v>1.47430003</v>
      </c>
      <c r="H62">
        <v>1249.2299804700001</v>
      </c>
      <c r="J62" s="2">
        <f>TREND(Calibration!$A$2:$A$4,Calibration!$B$2:$B$4,C62)</f>
        <v>402.94638851614303</v>
      </c>
      <c r="K62" s="2">
        <f>TREND(Calibration!$A$2:$A$4,Calibration!$C$2:$C$4,E62)</f>
        <v>495.43834776925064</v>
      </c>
      <c r="L62" s="2">
        <f>TREND(Calibration!$A$2:$A$4,Calibration!$D$2:$D$4,G62)</f>
        <v>566.73245381102902</v>
      </c>
    </row>
    <row r="63" spans="1:12" x14ac:dyDescent="0.25">
      <c r="A63">
        <v>305088</v>
      </c>
      <c r="B63">
        <v>14.22900009</v>
      </c>
      <c r="C63">
        <v>0.63779998000000004</v>
      </c>
      <c r="D63">
        <v>624.74499512</v>
      </c>
      <c r="E63">
        <v>1.27180004</v>
      </c>
      <c r="F63">
        <v>1220.3840332</v>
      </c>
      <c r="G63">
        <v>1.4722000399999999</v>
      </c>
      <c r="H63">
        <v>9.9000003020963209E+37</v>
      </c>
      <c r="J63" s="2">
        <f>TREND(Calibration!$A$2:$A$4,Calibration!$B$2:$B$4,C63)</f>
        <v>407.91467381305068</v>
      </c>
      <c r="K63" s="2">
        <f>TREND(Calibration!$A$2:$A$4,Calibration!$C$2:$C$4,E63)</f>
        <v>494.79104733915824</v>
      </c>
      <c r="L63" s="2">
        <f>TREND(Calibration!$A$2:$A$4,Calibration!$D$2:$D$4,G63)</f>
        <v>565.86675611906787</v>
      </c>
    </row>
    <row r="64" spans="1:12" x14ac:dyDescent="0.25">
      <c r="A64">
        <v>310088</v>
      </c>
      <c r="B64">
        <v>14.25899982</v>
      </c>
      <c r="C64">
        <v>0.63620001000000004</v>
      </c>
      <c r="D64">
        <v>984.18701171999999</v>
      </c>
      <c r="E64">
        <v>1.2582999500000001</v>
      </c>
      <c r="F64">
        <v>1219.85705566</v>
      </c>
      <c r="G64">
        <v>1.4731999600000001</v>
      </c>
      <c r="H64">
        <v>9.9000003020963209E+37</v>
      </c>
      <c r="J64" s="2">
        <f>TREND(Calibration!$A$2:$A$4,Calibration!$B$2:$B$4,C64)</f>
        <v>406.93329889110737</v>
      </c>
      <c r="K64" s="2">
        <f>TREND(Calibration!$A$2:$A$4,Calibration!$C$2:$C$4,E64)</f>
        <v>489.3291063154216</v>
      </c>
      <c r="L64" s="2">
        <f>TREND(Calibration!$A$2:$A$4,Calibration!$D$2:$D$4,G64)</f>
        <v>566.27896209916582</v>
      </c>
    </row>
    <row r="65" spans="1:12" x14ac:dyDescent="0.25">
      <c r="A65">
        <v>315089</v>
      </c>
      <c r="B65">
        <v>14.30500031</v>
      </c>
      <c r="C65">
        <v>0.64319998</v>
      </c>
      <c r="D65">
        <v>1356.2969970700001</v>
      </c>
      <c r="E65">
        <v>1.2793999899999999</v>
      </c>
      <c r="F65">
        <v>9.9000003020963209E+37</v>
      </c>
      <c r="G65">
        <v>1.4716000600000001</v>
      </c>
      <c r="H65">
        <v>9.9000003020963209E+37</v>
      </c>
      <c r="J65" s="2">
        <f>TREND(Calibration!$A$2:$A$4,Calibration!$B$2:$B$4,C65)</f>
        <v>411.2268762784056</v>
      </c>
      <c r="K65" s="2">
        <f>TREND(Calibration!$A$2:$A$4,Calibration!$C$2:$C$4,E65)</f>
        <v>497.86587711313359</v>
      </c>
      <c r="L65" s="2">
        <f>TREND(Calibration!$A$2:$A$4,Calibration!$D$2:$D$4,G65)</f>
        <v>565.61942098831832</v>
      </c>
    </row>
    <row r="66" spans="1:12" x14ac:dyDescent="0.25">
      <c r="A66">
        <v>320089</v>
      </c>
      <c r="B66">
        <v>14.300999640000001</v>
      </c>
      <c r="C66">
        <v>0.64910000999999995</v>
      </c>
      <c r="D66">
        <v>837.26098633000004</v>
      </c>
      <c r="E66">
        <v>1.27610004</v>
      </c>
      <c r="F66">
        <v>1051.0460205100001</v>
      </c>
      <c r="G66">
        <v>1.47430003</v>
      </c>
      <c r="H66">
        <v>9.9000003020963209E+37</v>
      </c>
      <c r="J66" s="2">
        <f>TREND(Calibration!$A$2:$A$4,Calibration!$B$2:$B$4,C66)</f>
        <v>414.84578255834413</v>
      </c>
      <c r="K66" s="2">
        <f>TREND(Calibration!$A$2:$A$4,Calibration!$C$2:$C$4,E66)</f>
        <v>496.53076510415588</v>
      </c>
      <c r="L66" s="2">
        <f>TREND(Calibration!$A$2:$A$4,Calibration!$D$2:$D$4,G66)</f>
        <v>566.73245381102902</v>
      </c>
    </row>
    <row r="67" spans="1:12" x14ac:dyDescent="0.25">
      <c r="A67">
        <v>325088</v>
      </c>
      <c r="B67">
        <v>14.37899971</v>
      </c>
      <c r="C67">
        <v>0.65509998999999997</v>
      </c>
      <c r="D67">
        <v>770.75402831999997</v>
      </c>
      <c r="E67">
        <v>1.3161</v>
      </c>
      <c r="F67">
        <v>9.9000003020963209E+37</v>
      </c>
      <c r="G67">
        <v>1.47539997</v>
      </c>
      <c r="H67">
        <v>1015.07598877</v>
      </c>
      <c r="J67" s="2">
        <f>TREND(Calibration!$A$2:$A$4,Calibration!$B$2:$B$4,C67)</f>
        <v>418.52599525243312</v>
      </c>
      <c r="K67" s="2">
        <f>TREND(Calibration!$A$2:$A$4,Calibration!$C$2:$C$4,E67)</f>
        <v>512.71416999048063</v>
      </c>
      <c r="L67" s="2">
        <f>TREND(Calibration!$A$2:$A$4,Calibration!$D$2:$D$4,G67)</f>
        <v>567.18589193182765</v>
      </c>
    </row>
    <row r="68" spans="1:12" x14ac:dyDescent="0.25">
      <c r="A68">
        <v>330088</v>
      </c>
      <c r="B68">
        <v>14.43900013</v>
      </c>
      <c r="C68">
        <v>0.65609998000000003</v>
      </c>
      <c r="D68">
        <v>1162.4630127</v>
      </c>
      <c r="E68">
        <v>1.33389997</v>
      </c>
      <c r="F68">
        <v>9.9000003020963209E+37</v>
      </c>
      <c r="G68">
        <v>1.4731999600000001</v>
      </c>
      <c r="H68">
        <v>9.9000003020963209E+37</v>
      </c>
      <c r="J68" s="2">
        <f>TREND(Calibration!$A$2:$A$4,Calibration!$B$2:$B$4,C68)</f>
        <v>419.13935994564247</v>
      </c>
      <c r="K68" s="2">
        <f>TREND(Calibration!$A$2:$A$4,Calibration!$C$2:$C$4,E68)</f>
        <v>519.9157802289518</v>
      </c>
      <c r="L68" s="2">
        <f>TREND(Calibration!$A$2:$A$4,Calibration!$D$2:$D$4,G68)</f>
        <v>566.27896209916582</v>
      </c>
    </row>
    <row r="69" spans="1:12" x14ac:dyDescent="0.25">
      <c r="A69">
        <v>335088</v>
      </c>
      <c r="B69">
        <v>14.472000120000001</v>
      </c>
      <c r="C69">
        <v>0.65609998000000003</v>
      </c>
      <c r="D69">
        <v>9.9000003020963209E+37</v>
      </c>
      <c r="E69">
        <v>1.2912000400000001</v>
      </c>
      <c r="F69">
        <v>1095.9830322299999</v>
      </c>
      <c r="G69">
        <v>1.4759000499999999</v>
      </c>
      <c r="H69">
        <v>9.9000003020963209E+37</v>
      </c>
      <c r="J69" s="2">
        <f>TREND(Calibration!$A$2:$A$4,Calibration!$B$2:$B$4,C69)</f>
        <v>419.13935994564247</v>
      </c>
      <c r="K69" s="2">
        <f>TREND(Calibration!$A$2:$A$4,Calibration!$C$2:$C$4,E69)</f>
        <v>502.64000655798498</v>
      </c>
      <c r="L69" s="2">
        <f>TREND(Calibration!$A$2:$A$4,Calibration!$D$2:$D$4,G69)</f>
        <v>567.39204439055163</v>
      </c>
    </row>
    <row r="70" spans="1:12" x14ac:dyDescent="0.25">
      <c r="A70">
        <v>340090</v>
      </c>
      <c r="B70">
        <v>14.59200001</v>
      </c>
      <c r="C70">
        <v>0.65560001000000001</v>
      </c>
      <c r="D70">
        <v>701.08898925999995</v>
      </c>
      <c r="E70">
        <v>1.2956000599999999</v>
      </c>
      <c r="F70">
        <v>9.9000003020963209E+37</v>
      </c>
      <c r="G70">
        <v>1.47490001</v>
      </c>
      <c r="H70">
        <v>9.9000003020963209E+37</v>
      </c>
      <c r="J70" s="2">
        <f>TREND(Calibration!$A$2:$A$4,Calibration!$B$2:$B$4,C70)</f>
        <v>418.83269293330846</v>
      </c>
      <c r="K70" s="2">
        <f>TREND(Calibration!$A$2:$A$4,Calibration!$C$2:$C$4,E70)</f>
        <v>504.42019096736749</v>
      </c>
      <c r="L70" s="2">
        <f>TREND(Calibration!$A$2:$A$4,Calibration!$D$2:$D$4,G70)</f>
        <v>566.97978894177868</v>
      </c>
    </row>
    <row r="71" spans="1:12" x14ac:dyDescent="0.25">
      <c r="A71">
        <v>345089</v>
      </c>
      <c r="B71">
        <v>14.661999700000001</v>
      </c>
      <c r="C71">
        <v>0.65240001999999997</v>
      </c>
      <c r="D71">
        <v>892.86602783000001</v>
      </c>
      <c r="E71">
        <v>1.28530002</v>
      </c>
      <c r="F71">
        <v>9.9000003020963209E+37</v>
      </c>
      <c r="G71">
        <v>1.4775999799999999</v>
      </c>
      <c r="H71">
        <v>9.9000003020963209E+37</v>
      </c>
      <c r="J71" s="2">
        <f>TREND(Calibration!$A$2:$A$4,Calibration!$B$2:$B$4,C71)</f>
        <v>416.86991242088044</v>
      </c>
      <c r="K71" s="2">
        <f>TREND(Calibration!$A$2:$A$4,Calibration!$C$2:$C$4,E71)</f>
        <v>500.2529438584869</v>
      </c>
      <c r="L71" s="2">
        <f>TREND(Calibration!$A$2:$A$4,Calibration!$D$2:$D$4,G71)</f>
        <v>568.09282176448937</v>
      </c>
    </row>
    <row r="72" spans="1:12" x14ac:dyDescent="0.25">
      <c r="A72">
        <v>350089</v>
      </c>
      <c r="B72">
        <v>14.7670002</v>
      </c>
      <c r="C72">
        <v>0.64319998</v>
      </c>
      <c r="D72">
        <v>573.86297606999995</v>
      </c>
      <c r="E72">
        <v>1.2826000500000001</v>
      </c>
      <c r="F72">
        <v>9.9000003020963209E+37</v>
      </c>
      <c r="G72">
        <v>1.47490001</v>
      </c>
      <c r="H72">
        <v>9.9000003020963209E+37</v>
      </c>
      <c r="J72" s="2">
        <f>TREND(Calibration!$A$2:$A$4,Calibration!$B$2:$B$4,C72)</f>
        <v>411.2268762784056</v>
      </c>
      <c r="K72" s="2">
        <f>TREND(Calibration!$A$2:$A$4,Calibration!$C$2:$C$4,E72)</f>
        <v>499.16057507384494</v>
      </c>
      <c r="L72" s="2">
        <f>TREND(Calibration!$A$2:$A$4,Calibration!$D$2:$D$4,G72)</f>
        <v>566.97978894177868</v>
      </c>
    </row>
    <row r="73" spans="1:12" x14ac:dyDescent="0.25">
      <c r="A73">
        <v>355088</v>
      </c>
      <c r="B73">
        <v>14.89500046</v>
      </c>
      <c r="C73">
        <v>0.64700000999999996</v>
      </c>
      <c r="D73">
        <v>607.24902343999997</v>
      </c>
      <c r="E73">
        <v>1.28040004</v>
      </c>
      <c r="F73">
        <v>9.9000003020963209E+37</v>
      </c>
      <c r="G73">
        <v>1.4759000499999999</v>
      </c>
      <c r="H73">
        <v>9.9000003020963209E+37</v>
      </c>
      <c r="J73" s="2">
        <f>TREND(Calibration!$A$2:$A$4,Calibration!$B$2:$B$4,C73)</f>
        <v>413.5577038218172</v>
      </c>
      <c r="K73" s="2">
        <f>TREND(Calibration!$A$2:$A$4,Calibration!$C$2:$C$4,E73)</f>
        <v>498.27048286915351</v>
      </c>
      <c r="L73" s="2">
        <f>TREND(Calibration!$A$2:$A$4,Calibration!$D$2:$D$4,G73)</f>
        <v>567.39204439055163</v>
      </c>
    </row>
    <row r="74" spans="1:12" x14ac:dyDescent="0.25">
      <c r="A74">
        <v>360090</v>
      </c>
      <c r="B74">
        <v>14.96199989</v>
      </c>
      <c r="C74">
        <v>0.64259999999999995</v>
      </c>
      <c r="D74">
        <v>580.86602783000001</v>
      </c>
      <c r="E74">
        <v>1.29830003</v>
      </c>
      <c r="F74">
        <v>9.9000003020963209E+37</v>
      </c>
      <c r="G74">
        <v>1.4780999399999999</v>
      </c>
      <c r="H74">
        <v>9.9000003020963209E+37</v>
      </c>
      <c r="J74" s="2">
        <f>TREND(Calibration!$A$2:$A$4,Calibration!$B$2:$B$4,C74)</f>
        <v>410.85886604967158</v>
      </c>
      <c r="K74" s="2">
        <f>TREND(Calibration!$A$2:$A$4,Calibration!$C$2:$C$4,E74)</f>
        <v>505.51255975200957</v>
      </c>
      <c r="L74" s="2">
        <f>TREND(Calibration!$A$2:$A$4,Calibration!$D$2:$D$4,G74)</f>
        <v>568.29892475453835</v>
      </c>
    </row>
    <row r="75" spans="1:12" x14ac:dyDescent="0.25">
      <c r="A75">
        <v>365089</v>
      </c>
      <c r="B75">
        <v>15.024999619999999</v>
      </c>
      <c r="C75">
        <v>0.63829999999999998</v>
      </c>
      <c r="D75">
        <v>738.11798095999995</v>
      </c>
      <c r="E75">
        <v>1.2912000400000001</v>
      </c>
      <c r="F75">
        <v>1254.62597656</v>
      </c>
      <c r="G75">
        <v>1.4770000000000001</v>
      </c>
      <c r="H75">
        <v>9.9000003020963209E+37</v>
      </c>
      <c r="J75" s="2">
        <f>TREND(Calibration!$A$2:$A$4,Calibration!$B$2:$B$4,C75)</f>
        <v>408.22137149392597</v>
      </c>
      <c r="K75" s="2">
        <f>TREND(Calibration!$A$2:$A$4,Calibration!$C$2:$C$4,E75)</f>
        <v>502.64000655798498</v>
      </c>
      <c r="L75" s="2">
        <f>TREND(Calibration!$A$2:$A$4,Calibration!$D$2:$D$4,G75)</f>
        <v>567.84548663373982</v>
      </c>
    </row>
    <row r="76" spans="1:12" x14ac:dyDescent="0.25">
      <c r="A76">
        <v>370089</v>
      </c>
      <c r="B76">
        <v>15.10499954</v>
      </c>
      <c r="C76">
        <v>0.64859997999999996</v>
      </c>
      <c r="D76">
        <v>190.26199341</v>
      </c>
      <c r="E76">
        <v>1.33710003</v>
      </c>
      <c r="F76">
        <v>9.9000003020963209E+37</v>
      </c>
      <c r="G76">
        <v>1.4775999799999999</v>
      </c>
      <c r="H76">
        <v>1154.51794434</v>
      </c>
      <c r="J76" s="2">
        <f>TREND(Calibration!$A$2:$A$4,Calibration!$B$2:$B$4,C76)</f>
        <v>414.53907874376057</v>
      </c>
      <c r="K76" s="2">
        <f>TREND(Calibration!$A$2:$A$4,Calibration!$C$2:$C$4,E76)</f>
        <v>521.21047818966304</v>
      </c>
      <c r="L76" s="2">
        <f>TREND(Calibration!$A$2:$A$4,Calibration!$D$2:$D$4,G76)</f>
        <v>568.09282176448937</v>
      </c>
    </row>
    <row r="77" spans="1:12" x14ac:dyDescent="0.25">
      <c r="A77">
        <v>375089</v>
      </c>
      <c r="B77">
        <v>15.13399982</v>
      </c>
      <c r="C77">
        <v>0.64259999999999995</v>
      </c>
      <c r="D77">
        <v>9.9000003020963209E+37</v>
      </c>
      <c r="E77">
        <v>1.3279999499999999</v>
      </c>
      <c r="F77">
        <v>1193.27404785</v>
      </c>
      <c r="G77">
        <v>1.47920001</v>
      </c>
      <c r="H77">
        <v>9.9000003020963209E+37</v>
      </c>
      <c r="J77" s="2">
        <f>TREND(Calibration!$A$2:$A$4,Calibration!$B$2:$B$4,C77)</f>
        <v>410.85886604967158</v>
      </c>
      <c r="K77" s="2">
        <f>TREND(Calibration!$A$2:$A$4,Calibration!$C$2:$C$4,E77)</f>
        <v>517.52871752945373</v>
      </c>
      <c r="L77" s="2">
        <f>TREND(Calibration!$A$2:$A$4,Calibration!$D$2:$D$4,G77)</f>
        <v>568.75241646640166</v>
      </c>
    </row>
    <row r="78" spans="1:12" x14ac:dyDescent="0.25">
      <c r="A78">
        <v>380090</v>
      </c>
      <c r="B78">
        <v>15.180999760000001</v>
      </c>
      <c r="C78">
        <v>0.64700000999999996</v>
      </c>
      <c r="D78">
        <v>686.00701904000005</v>
      </c>
      <c r="E78">
        <v>1.3387999500000001</v>
      </c>
      <c r="F78">
        <v>9.9000003020963209E+37</v>
      </c>
      <c r="G78">
        <v>1.47650003</v>
      </c>
      <c r="H78">
        <v>9.9000003020963209E+37</v>
      </c>
      <c r="J78" s="2">
        <f>TREND(Calibration!$A$2:$A$4,Calibration!$B$2:$B$4,C78)</f>
        <v>413.5577038218172</v>
      </c>
      <c r="K78" s="2">
        <f>TREND(Calibration!$A$2:$A$4,Calibration!$C$2:$C$4,E78)</f>
        <v>521.89824121828508</v>
      </c>
      <c r="L78" s="2">
        <f>TREND(Calibration!$A$2:$A$4,Calibration!$D$2:$D$4,G78)</f>
        <v>567.63937952130129</v>
      </c>
    </row>
    <row r="79" spans="1:12" x14ac:dyDescent="0.25">
      <c r="A79">
        <v>385090</v>
      </c>
      <c r="B79">
        <v>15.23499966</v>
      </c>
      <c r="C79">
        <v>0.64370000000000005</v>
      </c>
      <c r="D79">
        <v>536.76202393000005</v>
      </c>
      <c r="E79">
        <v>1.3230999699999999</v>
      </c>
      <c r="F79">
        <v>9.9000003020963209E+37</v>
      </c>
      <c r="G79">
        <v>1.4770000000000001</v>
      </c>
      <c r="H79">
        <v>9.9000003020963209E+37</v>
      </c>
      <c r="J79" s="2">
        <f>TREND(Calibration!$A$2:$A$4,Calibration!$B$2:$B$4,C79)</f>
        <v>411.53357395928094</v>
      </c>
      <c r="K79" s="2">
        <f>TREND(Calibration!$A$2:$A$4,Calibration!$C$2:$C$4,E79)</f>
        <v>515.54625654012034</v>
      </c>
      <c r="L79" s="2">
        <f>TREND(Calibration!$A$2:$A$4,Calibration!$D$2:$D$4,G79)</f>
        <v>567.84548663373982</v>
      </c>
    </row>
    <row r="80" spans="1:12" x14ac:dyDescent="0.25">
      <c r="A80">
        <v>390091</v>
      </c>
      <c r="B80">
        <v>15.29599953</v>
      </c>
      <c r="C80">
        <v>0.64099996999999997</v>
      </c>
      <c r="D80">
        <v>735.48297118999994</v>
      </c>
      <c r="E80">
        <v>1.2949999599999999</v>
      </c>
      <c r="F80">
        <v>9.9000003020963209E+37</v>
      </c>
      <c r="G80">
        <v>1.4780999399999999</v>
      </c>
      <c r="H80">
        <v>1315.2569580100001</v>
      </c>
      <c r="J80" s="2">
        <f>TREND(Calibration!$A$2:$A$4,Calibration!$B$2:$B$4,C80)</f>
        <v>409.87745432547865</v>
      </c>
      <c r="K80" s="2">
        <f>TREND(Calibration!$A$2:$A$4,Calibration!$C$2:$C$4,E80)</f>
        <v>504.17739919276869</v>
      </c>
      <c r="L80" s="2">
        <f>TREND(Calibration!$A$2:$A$4,Calibration!$D$2:$D$4,G80)</f>
        <v>568.29892475453835</v>
      </c>
    </row>
    <row r="81" spans="1:12" x14ac:dyDescent="0.25">
      <c r="A81">
        <v>395090</v>
      </c>
      <c r="B81">
        <v>15.355999949999999</v>
      </c>
      <c r="C81">
        <v>0.64429997999999999</v>
      </c>
      <c r="D81">
        <v>790.43200683999999</v>
      </c>
      <c r="E81">
        <v>1.28960001</v>
      </c>
      <c r="F81">
        <v>9.9000003020963209E+37</v>
      </c>
      <c r="G81">
        <v>1.47860003</v>
      </c>
      <c r="H81">
        <v>9.9000003020963209E+37</v>
      </c>
      <c r="J81" s="2">
        <f>TREND(Calibration!$A$2:$A$4,Calibration!$B$2:$B$4,C81)</f>
        <v>411.90158418801497</v>
      </c>
      <c r="K81" s="2">
        <f>TREND(Calibration!$A$2:$A$4,Calibration!$C$2:$C$4,E81)</f>
        <v>501.9926575776293</v>
      </c>
      <c r="L81" s="2">
        <f>TREND(Calibration!$A$2:$A$4,Calibration!$D$2:$D$4,G81)</f>
        <v>568.50508133565199</v>
      </c>
    </row>
    <row r="82" spans="1:12" x14ac:dyDescent="0.25">
      <c r="A82">
        <v>400090</v>
      </c>
      <c r="B82">
        <v>15.39299965</v>
      </c>
      <c r="C82">
        <v>0.64480000999999998</v>
      </c>
      <c r="D82">
        <v>9.9000003020963209E+37</v>
      </c>
      <c r="E82">
        <v>1.29990005</v>
      </c>
      <c r="F82">
        <v>1219.9139404299999</v>
      </c>
      <c r="G82">
        <v>1.4770000000000001</v>
      </c>
      <c r="H82">
        <v>9.9000003020963209E+37</v>
      </c>
      <c r="J82" s="2">
        <f>TREND(Calibration!$A$2:$A$4,Calibration!$B$2:$B$4,C82)</f>
        <v>412.20828800259852</v>
      </c>
      <c r="K82" s="2">
        <f>TREND(Calibration!$A$2:$A$4,Calibration!$C$2:$C$4,E82)</f>
        <v>506.15990468650989</v>
      </c>
      <c r="L82" s="2">
        <f>TREND(Calibration!$A$2:$A$4,Calibration!$D$2:$D$4,G82)</f>
        <v>567.84548663373982</v>
      </c>
    </row>
    <row r="83" spans="1:12" x14ac:dyDescent="0.25">
      <c r="A83">
        <v>405090</v>
      </c>
      <c r="B83">
        <v>15.380000109999999</v>
      </c>
      <c r="C83">
        <v>0.64319998</v>
      </c>
      <c r="D83">
        <v>9.9000003020963209E+37</v>
      </c>
      <c r="E83">
        <v>1.28639996</v>
      </c>
      <c r="F83">
        <v>462.40600585999999</v>
      </c>
      <c r="G83">
        <v>1.4780999399999999</v>
      </c>
      <c r="H83">
        <v>9.9000003020963209E+37</v>
      </c>
      <c r="J83" s="2">
        <f>TREND(Calibration!$A$2:$A$4,Calibration!$B$2:$B$4,C83)</f>
        <v>411.2268762784056</v>
      </c>
      <c r="K83" s="2">
        <f>TREND(Calibration!$A$2:$A$4,Calibration!$C$2:$C$4,E83)</f>
        <v>500.6979636627733</v>
      </c>
      <c r="L83" s="2">
        <f>TREND(Calibration!$A$2:$A$4,Calibration!$D$2:$D$4,G83)</f>
        <v>568.29892475453835</v>
      </c>
    </row>
    <row r="84" spans="1:12" x14ac:dyDescent="0.25">
      <c r="A84">
        <v>410089</v>
      </c>
      <c r="B84">
        <v>15.32600021</v>
      </c>
      <c r="C84">
        <v>0.63510001000000005</v>
      </c>
      <c r="D84">
        <v>9.9000003020963209E+37</v>
      </c>
      <c r="E84">
        <v>1.27610004</v>
      </c>
      <c r="F84">
        <v>229.61399840999999</v>
      </c>
      <c r="G84">
        <v>1.4780999399999999</v>
      </c>
      <c r="H84">
        <v>9.9000003020963209E+37</v>
      </c>
      <c r="J84" s="2">
        <f>TREND(Calibration!$A$2:$A$4,Calibration!$B$2:$B$4,C84)</f>
        <v>406.258590981498</v>
      </c>
      <c r="K84" s="2">
        <f>TREND(Calibration!$A$2:$A$4,Calibration!$C$2:$C$4,E84)</f>
        <v>496.53076510415588</v>
      </c>
      <c r="L84" s="2">
        <f>TREND(Calibration!$A$2:$A$4,Calibration!$D$2:$D$4,G84)</f>
        <v>568.29892475453835</v>
      </c>
    </row>
    <row r="85" spans="1:12" x14ac:dyDescent="0.25">
      <c r="A85">
        <v>415090</v>
      </c>
      <c r="B85">
        <v>15.251000400000001</v>
      </c>
      <c r="C85">
        <v>0.63829999999999998</v>
      </c>
      <c r="D85">
        <v>1256.5560302700001</v>
      </c>
      <c r="E85">
        <v>1.2663999800000001</v>
      </c>
      <c r="F85">
        <v>46.206001280000002</v>
      </c>
      <c r="G85">
        <v>1.4780999399999999</v>
      </c>
      <c r="H85">
        <v>9.9000003020963209E+37</v>
      </c>
      <c r="J85" s="2">
        <f>TREND(Calibration!$A$2:$A$4,Calibration!$B$2:$B$4,C85)</f>
        <v>408.22137149392597</v>
      </c>
      <c r="K85" s="2">
        <f>TREND(Calibration!$A$2:$A$4,Calibration!$C$2:$C$4,E85)</f>
        <v>492.60626121961093</v>
      </c>
      <c r="L85" s="2">
        <f>TREND(Calibration!$A$2:$A$4,Calibration!$D$2:$D$4,G85)</f>
        <v>568.29892475453835</v>
      </c>
    </row>
    <row r="86" spans="1:12" x14ac:dyDescent="0.25">
      <c r="A86">
        <v>420090</v>
      </c>
      <c r="B86">
        <v>15.166000370000001</v>
      </c>
      <c r="C86">
        <v>0.63940001000000002</v>
      </c>
      <c r="D86">
        <v>941.41497803000004</v>
      </c>
      <c r="E86">
        <v>1.2788000100000001</v>
      </c>
      <c r="F86">
        <v>710.15399170000001</v>
      </c>
      <c r="G86">
        <v>1.4780999399999999</v>
      </c>
      <c r="H86">
        <v>9.9000003020963209E+37</v>
      </c>
      <c r="J86" s="2">
        <f>TREND(Calibration!$A$2:$A$4,Calibration!$B$2:$B$4,C86)</f>
        <v>408.89608553724361</v>
      </c>
      <c r="K86" s="2">
        <f>TREND(Calibration!$A$2:$A$4,Calibration!$C$2:$C$4,E86)</f>
        <v>497.62313388879795</v>
      </c>
      <c r="L86" s="2">
        <f>TREND(Calibration!$A$2:$A$4,Calibration!$D$2:$D$4,G86)</f>
        <v>568.29892475453835</v>
      </c>
    </row>
    <row r="87" spans="1:12" x14ac:dyDescent="0.25">
      <c r="A87">
        <v>425090</v>
      </c>
      <c r="B87">
        <v>15.09300041</v>
      </c>
      <c r="C87">
        <v>0.64050001000000001</v>
      </c>
      <c r="D87">
        <v>723.62200928000004</v>
      </c>
      <c r="E87">
        <v>1.2831000100000001</v>
      </c>
      <c r="F87">
        <v>9.9000003020963209E+37</v>
      </c>
      <c r="G87">
        <v>1.4775999799999999</v>
      </c>
      <c r="H87">
        <v>9.9000003020963209E+37</v>
      </c>
      <c r="J87" s="2">
        <f>TREND(Calibration!$A$2:$A$4,Calibration!$B$2:$B$4,C87)</f>
        <v>409.57079344685292</v>
      </c>
      <c r="K87" s="2">
        <f>TREND(Calibration!$A$2:$A$4,Calibration!$C$2:$C$4,E87)</f>
        <v>499.36285165379559</v>
      </c>
      <c r="L87" s="2">
        <f>TREND(Calibration!$A$2:$A$4,Calibration!$D$2:$D$4,G87)</f>
        <v>568.09282176448937</v>
      </c>
    </row>
    <row r="88" spans="1:12" x14ac:dyDescent="0.25">
      <c r="A88">
        <v>430090</v>
      </c>
      <c r="B88">
        <v>15.04300022</v>
      </c>
      <c r="C88">
        <v>0.64319998</v>
      </c>
      <c r="D88">
        <v>598.77301024999997</v>
      </c>
      <c r="E88">
        <v>1.29990005</v>
      </c>
      <c r="F88">
        <v>9.9000003020963209E+37</v>
      </c>
      <c r="G88">
        <v>1.47860003</v>
      </c>
      <c r="H88">
        <v>9.9000003020963209E+37</v>
      </c>
      <c r="J88" s="2">
        <f>TREND(Calibration!$A$2:$A$4,Calibration!$B$2:$B$4,C88)</f>
        <v>411.2268762784056</v>
      </c>
      <c r="K88" s="2">
        <f>TREND(Calibration!$A$2:$A$4,Calibration!$C$2:$C$4,E88)</f>
        <v>506.15990468650989</v>
      </c>
      <c r="L88" s="2">
        <f>TREND(Calibration!$A$2:$A$4,Calibration!$D$2:$D$4,G88)</f>
        <v>568.50508133565199</v>
      </c>
    </row>
    <row r="89" spans="1:12" x14ac:dyDescent="0.25">
      <c r="A89">
        <v>435091</v>
      </c>
      <c r="B89">
        <v>15.022000309999999</v>
      </c>
      <c r="C89">
        <v>0.63719999999999999</v>
      </c>
      <c r="D89">
        <v>1281.3979492200001</v>
      </c>
      <c r="E89">
        <v>1.2961000199999999</v>
      </c>
      <c r="F89">
        <v>9.9000003020963209E+37</v>
      </c>
      <c r="G89">
        <v>1.4813000000000001</v>
      </c>
      <c r="H89">
        <v>9.9000003020963209E+37</v>
      </c>
      <c r="J89" s="2">
        <f>TREND(Calibration!$A$2:$A$4,Calibration!$B$2:$B$4,C89)</f>
        <v>407.5466635843166</v>
      </c>
      <c r="K89" s="2">
        <f>TREND(Calibration!$A$2:$A$4,Calibration!$C$2:$C$4,E89)</f>
        <v>504.62246754731825</v>
      </c>
      <c r="L89" s="2">
        <f>TREND(Calibration!$A$2:$A$4,Calibration!$D$2:$D$4,G89)</f>
        <v>569.6181141583628</v>
      </c>
    </row>
    <row r="90" spans="1:12" x14ac:dyDescent="0.25">
      <c r="A90">
        <v>440091</v>
      </c>
      <c r="B90">
        <v>15.050999640000001</v>
      </c>
      <c r="C90">
        <v>0.63290000000000002</v>
      </c>
      <c r="D90">
        <v>9.9000003020963209E+37</v>
      </c>
      <c r="E90">
        <v>1.2788000100000001</v>
      </c>
      <c r="F90">
        <v>705.27398682</v>
      </c>
      <c r="G90">
        <v>1.48029995</v>
      </c>
      <c r="H90">
        <v>9.9000003020963209E+37</v>
      </c>
      <c r="J90" s="2">
        <f>TREND(Calibration!$A$2:$A$4,Calibration!$B$2:$B$4,C90)</f>
        <v>404.90916902857106</v>
      </c>
      <c r="K90" s="2">
        <f>TREND(Calibration!$A$2:$A$4,Calibration!$C$2:$C$4,E90)</f>
        <v>497.62313388879795</v>
      </c>
      <c r="L90" s="2">
        <f>TREND(Calibration!$A$2:$A$4,Calibration!$D$2:$D$4,G90)</f>
        <v>569.20585458720018</v>
      </c>
    </row>
    <row r="91" spans="1:12" x14ac:dyDescent="0.25">
      <c r="A91">
        <v>445101</v>
      </c>
      <c r="B91">
        <v>15.06700039</v>
      </c>
      <c r="C91">
        <v>0.63510001000000005</v>
      </c>
      <c r="D91">
        <v>741.26000977000001</v>
      </c>
      <c r="E91">
        <v>1.2992999599999999</v>
      </c>
      <c r="F91">
        <v>1058.6459960899999</v>
      </c>
      <c r="G91">
        <v>1.47920001</v>
      </c>
      <c r="H91">
        <v>9.9000003020963209E+37</v>
      </c>
      <c r="J91" s="2">
        <f>TREND(Calibration!$A$2:$A$4,Calibration!$B$2:$B$4,C91)</f>
        <v>406.258590981498</v>
      </c>
      <c r="K91" s="2">
        <f>TREND(Calibration!$A$2:$A$4,Calibration!$C$2:$C$4,E91)</f>
        <v>505.91711695776632</v>
      </c>
      <c r="L91" s="2">
        <f>TREND(Calibration!$A$2:$A$4,Calibration!$D$2:$D$4,G91)</f>
        <v>568.75241646640166</v>
      </c>
    </row>
    <row r="92" spans="1:12" x14ac:dyDescent="0.25">
      <c r="A92">
        <v>450091</v>
      </c>
      <c r="B92">
        <v>15.00300026</v>
      </c>
      <c r="C92">
        <v>0.63349997999999996</v>
      </c>
      <c r="D92">
        <v>9.9000003020963209E+37</v>
      </c>
      <c r="E92">
        <v>1.3187999699999999</v>
      </c>
      <c r="F92">
        <v>650.94897461000005</v>
      </c>
      <c r="G92">
        <v>1.48029995</v>
      </c>
      <c r="H92">
        <v>9.9000003020963209E+37</v>
      </c>
      <c r="J92" s="2">
        <f>TREND(Calibration!$A$2:$A$4,Calibration!$B$2:$B$4,C92)</f>
        <v>405.27717925730502</v>
      </c>
      <c r="K92" s="2">
        <f>TREND(Calibration!$A$2:$A$4,Calibration!$C$2:$C$4,E92)</f>
        <v>513.8065387751227</v>
      </c>
      <c r="L92" s="2">
        <f>TREND(Calibration!$A$2:$A$4,Calibration!$D$2:$D$4,G92)</f>
        <v>569.20585458720018</v>
      </c>
    </row>
    <row r="93" spans="1:12" x14ac:dyDescent="0.25">
      <c r="A93">
        <v>455091</v>
      </c>
      <c r="B93">
        <v>14.932000159999999</v>
      </c>
      <c r="C93">
        <v>0.63180000000000003</v>
      </c>
      <c r="D93">
        <v>832.05999756000006</v>
      </c>
      <c r="E93">
        <v>1.31550002</v>
      </c>
      <c r="F93">
        <v>1121.7779541</v>
      </c>
      <c r="G93">
        <v>1.4823999400000001</v>
      </c>
      <c r="H93">
        <v>9.9000003020963209E+37</v>
      </c>
      <c r="J93" s="2">
        <f>TREND(Calibration!$A$2:$A$4,Calibration!$B$2:$B$4,C93)</f>
        <v>404.23446111896169</v>
      </c>
      <c r="K93" s="2">
        <f>TREND(Calibration!$A$2:$A$4,Calibration!$C$2:$C$4,E93)</f>
        <v>512.47142676614499</v>
      </c>
      <c r="L93" s="2">
        <f>TREND(Calibration!$A$2:$A$4,Calibration!$D$2:$D$4,G93)</f>
        <v>570.07155227916144</v>
      </c>
    </row>
    <row r="94" spans="1:12" x14ac:dyDescent="0.25">
      <c r="A94">
        <v>460089</v>
      </c>
      <c r="B94">
        <v>14.838000299999999</v>
      </c>
      <c r="C94">
        <v>0.64099996999999997</v>
      </c>
      <c r="D94">
        <v>859.42401123000002</v>
      </c>
      <c r="E94">
        <v>1.2841999500000001</v>
      </c>
      <c r="F94">
        <v>1107.4050293</v>
      </c>
      <c r="G94">
        <v>1.4813000000000001</v>
      </c>
      <c r="H94">
        <v>9.9000003020963209E+37</v>
      </c>
      <c r="J94" s="2">
        <f>TREND(Calibration!$A$2:$A$4,Calibration!$B$2:$B$4,C94)</f>
        <v>409.87745432547865</v>
      </c>
      <c r="K94" s="2">
        <f>TREND(Calibration!$A$2:$A$4,Calibration!$C$2:$C$4,E94)</f>
        <v>499.8078714580821</v>
      </c>
      <c r="L94" s="2">
        <f>TREND(Calibration!$A$2:$A$4,Calibration!$D$2:$D$4,G94)</f>
        <v>569.6181141583628</v>
      </c>
    </row>
    <row r="95" spans="1:12" x14ac:dyDescent="0.25">
      <c r="A95">
        <v>465090</v>
      </c>
      <c r="B95">
        <v>14.795000079999999</v>
      </c>
      <c r="C95">
        <v>0.63990002999999995</v>
      </c>
      <c r="D95">
        <v>662.96197510000002</v>
      </c>
      <c r="E95">
        <v>1.28209996</v>
      </c>
      <c r="F95">
        <v>9.9000003020963209E+37</v>
      </c>
      <c r="G95">
        <v>1.4808000299999999</v>
      </c>
      <c r="H95">
        <v>9.9000003020963209E+37</v>
      </c>
      <c r="J95" s="2">
        <f>TREND(Calibration!$A$2:$A$4,Calibration!$B$2:$B$4,C95)</f>
        <v>409.2027832181189</v>
      </c>
      <c r="K95" s="2">
        <f>TREND(Calibration!$A$2:$A$4,Calibration!$C$2:$C$4,E95)</f>
        <v>498.95824589777567</v>
      </c>
      <c r="L95" s="2">
        <f>TREND(Calibration!$A$2:$A$4,Calibration!$D$2:$D$4,G95)</f>
        <v>569.41200704592427</v>
      </c>
    </row>
    <row r="96" spans="1:12" x14ac:dyDescent="0.25">
      <c r="A96">
        <v>470090</v>
      </c>
      <c r="B96">
        <v>14.744999890000001</v>
      </c>
      <c r="C96">
        <v>0.63719999999999999</v>
      </c>
      <c r="D96">
        <v>676.02502441000001</v>
      </c>
      <c r="E96">
        <v>1.28100002</v>
      </c>
      <c r="F96">
        <v>1265.26599121</v>
      </c>
      <c r="G96">
        <v>1.48029995</v>
      </c>
      <c r="H96">
        <v>9.9000003020963209E+37</v>
      </c>
      <c r="J96" s="2">
        <f>TREND(Calibration!$A$2:$A$4,Calibration!$B$2:$B$4,C96)</f>
        <v>407.5466635843166</v>
      </c>
      <c r="K96" s="2">
        <f>TREND(Calibration!$A$2:$A$4,Calibration!$C$2:$C$4,E96)</f>
        <v>498.51322609348927</v>
      </c>
      <c r="L96" s="2">
        <f>TREND(Calibration!$A$2:$A$4,Calibration!$D$2:$D$4,G96)</f>
        <v>569.20585458720018</v>
      </c>
    </row>
    <row r="97" spans="1:12" x14ac:dyDescent="0.25">
      <c r="A97">
        <v>475090</v>
      </c>
      <c r="B97">
        <v>14.72399998</v>
      </c>
      <c r="C97">
        <v>0.63290000000000002</v>
      </c>
      <c r="D97">
        <v>570.14801024999997</v>
      </c>
      <c r="E97">
        <v>1.3177000299999999</v>
      </c>
      <c r="F97">
        <v>9.9000003020963209E+37</v>
      </c>
      <c r="G97">
        <v>1.47650003</v>
      </c>
      <c r="H97">
        <v>9.9000003020963209E+37</v>
      </c>
      <c r="J97" s="2">
        <f>TREND(Calibration!$A$2:$A$4,Calibration!$B$2:$B$4,C97)</f>
        <v>404.90916902857106</v>
      </c>
      <c r="K97" s="2">
        <f>TREND(Calibration!$A$2:$A$4,Calibration!$C$2:$C$4,E97)</f>
        <v>513.3615189708363</v>
      </c>
      <c r="L97" s="2">
        <f>TREND(Calibration!$A$2:$A$4,Calibration!$D$2:$D$4,G97)</f>
        <v>567.63937952130129</v>
      </c>
    </row>
    <row r="98" spans="1:12" x14ac:dyDescent="0.25">
      <c r="A98">
        <v>480089</v>
      </c>
      <c r="B98">
        <v>14.696999549999999</v>
      </c>
      <c r="C98">
        <v>0.63129997000000004</v>
      </c>
      <c r="D98">
        <v>1293.64294434</v>
      </c>
      <c r="E98">
        <v>1.30369997</v>
      </c>
      <c r="F98">
        <v>1193.8420410199999</v>
      </c>
      <c r="G98">
        <v>1.47860003</v>
      </c>
      <c r="H98">
        <v>9.9000003020963209E+37</v>
      </c>
      <c r="J98" s="2">
        <f>TREND(Calibration!$A$2:$A$4,Calibration!$B$2:$B$4,C98)</f>
        <v>403.92775730437813</v>
      </c>
      <c r="K98" s="2">
        <f>TREND(Calibration!$A$2:$A$4,Calibration!$C$2:$C$4,E98)</f>
        <v>507.69729732129372</v>
      </c>
      <c r="L98" s="2">
        <f>TREND(Calibration!$A$2:$A$4,Calibration!$D$2:$D$4,G98)</f>
        <v>568.50508133565199</v>
      </c>
    </row>
    <row r="99" spans="1:12" x14ac:dyDescent="0.25">
      <c r="A99">
        <v>485089</v>
      </c>
      <c r="B99">
        <v>14.663999560000001</v>
      </c>
      <c r="C99">
        <v>0.63020003000000002</v>
      </c>
      <c r="D99">
        <v>9.9000003020963209E+37</v>
      </c>
      <c r="E99">
        <v>1.30369997</v>
      </c>
      <c r="F99">
        <v>431.02499390000003</v>
      </c>
      <c r="G99">
        <v>1.4808000299999999</v>
      </c>
      <c r="H99">
        <v>9.9000003020963209E+37</v>
      </c>
      <c r="J99" s="2">
        <f>TREND(Calibration!$A$2:$A$4,Calibration!$B$2:$B$4,C99)</f>
        <v>403.25308619701838</v>
      </c>
      <c r="K99" s="2">
        <f>TREND(Calibration!$A$2:$A$4,Calibration!$C$2:$C$4,E99)</f>
        <v>507.69729732129372</v>
      </c>
      <c r="L99" s="2">
        <f>TREND(Calibration!$A$2:$A$4,Calibration!$D$2:$D$4,G99)</f>
        <v>569.41200704592427</v>
      </c>
    </row>
    <row r="100" spans="1:12" x14ac:dyDescent="0.25">
      <c r="A100">
        <v>490088</v>
      </c>
      <c r="B100">
        <v>14.6590004</v>
      </c>
      <c r="C100">
        <v>0.62639999000000002</v>
      </c>
      <c r="D100">
        <v>9.9000003020963209E+37</v>
      </c>
      <c r="E100">
        <v>1.3057999600000001</v>
      </c>
      <c r="F100">
        <v>245.66099548</v>
      </c>
      <c r="G100">
        <v>1.48029995</v>
      </c>
      <c r="H100">
        <v>9.9000003020963209E+37</v>
      </c>
      <c r="J100" s="2">
        <f>TREND(Calibration!$A$2:$A$4,Calibration!$B$2:$B$4,C100)</f>
        <v>400.92225251989845</v>
      </c>
      <c r="K100" s="2">
        <f>TREND(Calibration!$A$2:$A$4,Calibration!$C$2:$C$4,E100)</f>
        <v>508.54692288160004</v>
      </c>
      <c r="L100" s="2">
        <f>TREND(Calibration!$A$2:$A$4,Calibration!$D$2:$D$4,G100)</f>
        <v>569.20585458720018</v>
      </c>
    </row>
    <row r="101" spans="1:12" x14ac:dyDescent="0.25">
      <c r="A101">
        <v>495088</v>
      </c>
      <c r="B101">
        <v>14.59300041</v>
      </c>
      <c r="C101">
        <v>0.62540001000000001</v>
      </c>
      <c r="D101">
        <v>1292.6529541</v>
      </c>
      <c r="E101">
        <v>1.2884999500000001</v>
      </c>
      <c r="F101">
        <v>247.00100707999999</v>
      </c>
      <c r="G101">
        <v>1.4813000000000001</v>
      </c>
      <c r="H101">
        <v>9.9000003020963209E+37</v>
      </c>
      <c r="J101" s="2">
        <f>TREND(Calibration!$A$2:$A$4,Calibration!$B$2:$B$4,C101)</f>
        <v>400.30889396039743</v>
      </c>
      <c r="K101" s="2">
        <f>TREND(Calibration!$A$2:$A$4,Calibration!$C$2:$C$4,E101)</f>
        <v>501.54758922307974</v>
      </c>
      <c r="L101" s="2">
        <f>TREND(Calibration!$A$2:$A$4,Calibration!$D$2:$D$4,G101)</f>
        <v>569.6181141583628</v>
      </c>
    </row>
    <row r="102" spans="1:12" x14ac:dyDescent="0.25">
      <c r="A102">
        <v>500089</v>
      </c>
      <c r="B102">
        <v>14.579999920000001</v>
      </c>
      <c r="C102">
        <v>0.63080000999999997</v>
      </c>
      <c r="D102">
        <v>447.79098511000001</v>
      </c>
      <c r="E102">
        <v>1.2776999499999999</v>
      </c>
      <c r="F102">
        <v>898.40802001999998</v>
      </c>
      <c r="G102">
        <v>1.4823999400000001</v>
      </c>
      <c r="H102">
        <v>9.9000003020963209E+37</v>
      </c>
      <c r="J102" s="2">
        <f>TREND(Calibration!$A$2:$A$4,Calibration!$B$2:$B$4,C102)</f>
        <v>403.62109642575234</v>
      </c>
      <c r="K102" s="2">
        <f>TREND(Calibration!$A$2:$A$4,Calibration!$C$2:$C$4,E102)</f>
        <v>497.17806553424828</v>
      </c>
      <c r="L102" s="2">
        <f>TREND(Calibration!$A$2:$A$4,Calibration!$D$2:$D$4,G102)</f>
        <v>570.07155227916144</v>
      </c>
    </row>
    <row r="103" spans="1:12" x14ac:dyDescent="0.25">
      <c r="A103">
        <v>505089</v>
      </c>
      <c r="B103">
        <v>14.46800041</v>
      </c>
      <c r="C103">
        <v>0.62540001000000001</v>
      </c>
      <c r="D103">
        <v>1083.62597656</v>
      </c>
      <c r="E103">
        <v>1.26259995</v>
      </c>
      <c r="F103">
        <v>1146.5529785199999</v>
      </c>
      <c r="G103">
        <v>1.4775999799999999</v>
      </c>
      <c r="H103">
        <v>9.9000003020963209E+37</v>
      </c>
      <c r="J103" s="2">
        <f>TREND(Calibration!$A$2:$A$4,Calibration!$B$2:$B$4,C103)</f>
        <v>400.30889396039743</v>
      </c>
      <c r="K103" s="2">
        <f>TREND(Calibration!$A$2:$A$4,Calibration!$C$2:$C$4,E103)</f>
        <v>491.06882408041929</v>
      </c>
      <c r="L103" s="2">
        <f>TREND(Calibration!$A$2:$A$4,Calibration!$D$2:$D$4,G103)</f>
        <v>568.09282176448937</v>
      </c>
    </row>
    <row r="104" spans="1:12" x14ac:dyDescent="0.25">
      <c r="A104">
        <v>510088</v>
      </c>
      <c r="B104">
        <v>14.38899994</v>
      </c>
      <c r="C104">
        <v>0.62749999999999995</v>
      </c>
      <c r="D104">
        <v>1009.9299926800001</v>
      </c>
      <c r="E104">
        <v>1.24749994</v>
      </c>
      <c r="F104">
        <v>9.9000003020963209E+37</v>
      </c>
      <c r="G104">
        <v>1.4780999399999999</v>
      </c>
      <c r="H104">
        <v>9.9000003020963209E+37</v>
      </c>
      <c r="J104" s="2">
        <f>TREND(Calibration!$A$2:$A$4,Calibration!$B$2:$B$4,C104)</f>
        <v>401.59696656321603</v>
      </c>
      <c r="K104" s="2">
        <f>TREND(Calibration!$A$2:$A$4,Calibration!$C$2:$C$4,E104)</f>
        <v>484.95957858073496</v>
      </c>
      <c r="L104" s="2">
        <f>TREND(Calibration!$A$2:$A$4,Calibration!$D$2:$D$4,G104)</f>
        <v>568.29892475453835</v>
      </c>
    </row>
    <row r="105" spans="1:12" x14ac:dyDescent="0.25">
      <c r="A105">
        <v>515089</v>
      </c>
      <c r="B105">
        <v>14.26399994</v>
      </c>
      <c r="C105">
        <v>0.63129997000000004</v>
      </c>
      <c r="D105">
        <v>1256.9770507799999</v>
      </c>
      <c r="E105">
        <v>1.25880003</v>
      </c>
      <c r="F105">
        <v>9.9000003020963209E+37</v>
      </c>
      <c r="G105">
        <v>1.47969997</v>
      </c>
      <c r="H105">
        <v>9.9000003020963209E+37</v>
      </c>
      <c r="J105" s="2">
        <f>TREND(Calibration!$A$2:$A$4,Calibration!$B$2:$B$4,C105)</f>
        <v>403.92775730437813</v>
      </c>
      <c r="K105" s="2">
        <f>TREND(Calibration!$A$2:$A$4,Calibration!$C$2:$C$4,E105)</f>
        <v>489.53143144563552</v>
      </c>
      <c r="L105" s="2">
        <f>TREND(Calibration!$A$2:$A$4,Calibration!$D$2:$D$4,G105)</f>
        <v>568.95851945645063</v>
      </c>
    </row>
    <row r="106" spans="1:12" x14ac:dyDescent="0.25">
      <c r="A106">
        <v>520088</v>
      </c>
      <c r="B106">
        <v>14.152999879999999</v>
      </c>
      <c r="C106">
        <v>0.63129997000000004</v>
      </c>
      <c r="D106">
        <v>9.9000003020963209E+37</v>
      </c>
      <c r="E106">
        <v>1.2712999599999999</v>
      </c>
      <c r="F106">
        <v>727.84698486000002</v>
      </c>
      <c r="G106">
        <v>1.4770000000000001</v>
      </c>
      <c r="H106">
        <v>9.9000003020963209E+37</v>
      </c>
      <c r="J106" s="2">
        <f>TREND(Calibration!$A$2:$A$4,Calibration!$B$2:$B$4,C106)</f>
        <v>403.92775730437813</v>
      </c>
      <c r="K106" s="2">
        <f>TREND(Calibration!$A$2:$A$4,Calibration!$C$2:$C$4,E106)</f>
        <v>494.5887222089442</v>
      </c>
      <c r="L106" s="2">
        <f>TREND(Calibration!$A$2:$A$4,Calibration!$D$2:$D$4,G106)</f>
        <v>567.84548663373982</v>
      </c>
    </row>
    <row r="107" spans="1:12" x14ac:dyDescent="0.25">
      <c r="A107">
        <v>525089</v>
      </c>
      <c r="B107">
        <v>14.067999840000001</v>
      </c>
      <c r="C107">
        <v>0.63239997999999997</v>
      </c>
      <c r="D107">
        <v>1166.9160156200001</v>
      </c>
      <c r="E107">
        <v>1.2280999399999999</v>
      </c>
      <c r="F107">
        <v>488.33999634000003</v>
      </c>
      <c r="G107">
        <v>1.47920001</v>
      </c>
      <c r="H107">
        <v>9.9000003020963209E+37</v>
      </c>
      <c r="J107" s="2">
        <f>TREND(Calibration!$A$2:$A$4,Calibration!$B$2:$B$4,C107)</f>
        <v>404.60247134769565</v>
      </c>
      <c r="K107" s="2">
        <f>TREND(Calibration!$A$2:$A$4,Calibration!$C$2:$C$4,E107)</f>
        <v>477.11061936190816</v>
      </c>
      <c r="L107" s="2">
        <f>TREND(Calibration!$A$2:$A$4,Calibration!$D$2:$D$4,G107)</f>
        <v>568.75241646640166</v>
      </c>
    </row>
    <row r="108" spans="1:12" x14ac:dyDescent="0.25">
      <c r="A108">
        <v>530088</v>
      </c>
      <c r="B108">
        <v>14.08100033</v>
      </c>
      <c r="C108">
        <v>0.62910001999999998</v>
      </c>
      <c r="D108">
        <v>1242.8520507799999</v>
      </c>
      <c r="E108">
        <v>1.2783000499999999</v>
      </c>
      <c r="F108">
        <v>662.53100586000005</v>
      </c>
      <c r="G108">
        <v>1.47920001</v>
      </c>
      <c r="H108">
        <v>9.9000003020963209E+37</v>
      </c>
      <c r="J108" s="2">
        <f>TREND(Calibration!$A$2:$A$4,Calibration!$B$2:$B$4,C108)</f>
        <v>402.57837215370074</v>
      </c>
      <c r="K108" s="2">
        <f>TREND(Calibration!$A$2:$A$4,Calibration!$C$2:$C$4,E108)</f>
        <v>497.42085730884719</v>
      </c>
      <c r="L108" s="2">
        <f>TREND(Calibration!$A$2:$A$4,Calibration!$D$2:$D$4,G108)</f>
        <v>568.75241646640166</v>
      </c>
    </row>
    <row r="109" spans="1:12" x14ac:dyDescent="0.25">
      <c r="A109">
        <v>535089</v>
      </c>
      <c r="B109">
        <v>14.097999570000001</v>
      </c>
      <c r="C109">
        <v>0.63020003000000002</v>
      </c>
      <c r="D109">
        <v>551.14599609000004</v>
      </c>
      <c r="E109">
        <v>1.2561000600000001</v>
      </c>
      <c r="F109">
        <v>1024.0510253899999</v>
      </c>
      <c r="G109">
        <v>1.47650003</v>
      </c>
      <c r="H109">
        <v>9.9000003020963209E+37</v>
      </c>
      <c r="J109" s="2">
        <f>TREND(Calibration!$A$2:$A$4,Calibration!$B$2:$B$4,C109)</f>
        <v>403.25308619701838</v>
      </c>
      <c r="K109" s="2">
        <f>TREND(Calibration!$A$2:$A$4,Calibration!$C$2:$C$4,E109)</f>
        <v>488.43906266099356</v>
      </c>
      <c r="L109" s="2">
        <f>TREND(Calibration!$A$2:$A$4,Calibration!$D$2:$D$4,G109)</f>
        <v>567.63937952130129</v>
      </c>
    </row>
    <row r="110" spans="1:12" x14ac:dyDescent="0.25">
      <c r="A110">
        <v>540089</v>
      </c>
      <c r="B110">
        <v>14.09000015</v>
      </c>
      <c r="C110">
        <v>0.62910001999999998</v>
      </c>
      <c r="D110">
        <v>549.15301513999998</v>
      </c>
      <c r="E110">
        <v>1.2745000099999999</v>
      </c>
      <c r="F110">
        <v>9.9000003020963209E+37</v>
      </c>
      <c r="G110">
        <v>1.4759000499999999</v>
      </c>
      <c r="H110">
        <v>9.9000003020963209E+37</v>
      </c>
      <c r="J110" s="2">
        <f>TREND(Calibration!$A$2:$A$4,Calibration!$B$2:$B$4,C110)</f>
        <v>402.57837215370074</v>
      </c>
      <c r="K110" s="2">
        <f>TREND(Calibration!$A$2:$A$4,Calibration!$C$2:$C$4,E110)</f>
        <v>495.8834161238002</v>
      </c>
      <c r="L110" s="2">
        <f>TREND(Calibration!$A$2:$A$4,Calibration!$D$2:$D$4,G110)</f>
        <v>567.39204439055163</v>
      </c>
    </row>
    <row r="111" spans="1:12" x14ac:dyDescent="0.25">
      <c r="A111">
        <v>545088</v>
      </c>
      <c r="B111">
        <v>14.07299995</v>
      </c>
      <c r="C111">
        <v>0.62970000999999998</v>
      </c>
      <c r="D111">
        <v>816.54199218999997</v>
      </c>
      <c r="E111">
        <v>1.30739999</v>
      </c>
      <c r="F111">
        <v>9.9000003020963209E+37</v>
      </c>
      <c r="G111">
        <v>1.47539997</v>
      </c>
      <c r="H111">
        <v>9.9000003020963209E+37</v>
      </c>
      <c r="J111" s="2">
        <f>TREND(Calibration!$A$2:$A$4,Calibration!$B$2:$B$4,C111)</f>
        <v>402.94638851614303</v>
      </c>
      <c r="K111" s="2">
        <f>TREND(Calibration!$A$2:$A$4,Calibration!$C$2:$C$4,E111)</f>
        <v>509.19427186195571</v>
      </c>
      <c r="L111" s="2">
        <f>TREND(Calibration!$A$2:$A$4,Calibration!$D$2:$D$4,G111)</f>
        <v>567.18589193182765</v>
      </c>
    </row>
    <row r="112" spans="1:12" x14ac:dyDescent="0.25">
      <c r="A112">
        <v>550088</v>
      </c>
      <c r="B112">
        <v>14.024000170000001</v>
      </c>
      <c r="C112">
        <v>0.62809998</v>
      </c>
      <c r="D112">
        <v>632.69500731999995</v>
      </c>
      <c r="E112">
        <v>1.33389997</v>
      </c>
      <c r="F112">
        <v>9.9000003020963209E+37</v>
      </c>
      <c r="G112">
        <v>1.4775999799999999</v>
      </c>
      <c r="H112">
        <v>9.9000003020963209E+37</v>
      </c>
      <c r="J112" s="2">
        <f>TREND(Calibration!$A$2:$A$4,Calibration!$B$2:$B$4,C112)</f>
        <v>401.96497679195005</v>
      </c>
      <c r="K112" s="2">
        <f>TREND(Calibration!$A$2:$A$4,Calibration!$C$2:$C$4,E112)</f>
        <v>519.9157802289518</v>
      </c>
      <c r="L112" s="2">
        <f>TREND(Calibration!$A$2:$A$4,Calibration!$D$2:$D$4,G112)</f>
        <v>568.09282176448937</v>
      </c>
    </row>
    <row r="113" spans="1:12" x14ac:dyDescent="0.25">
      <c r="A113">
        <v>555088</v>
      </c>
      <c r="B113">
        <v>13.97000027</v>
      </c>
      <c r="C113">
        <v>0.62860000000000005</v>
      </c>
      <c r="D113">
        <v>716.02301024999997</v>
      </c>
      <c r="E113">
        <v>1.3004000200000001</v>
      </c>
      <c r="F113">
        <v>9.9000003020963209E+37</v>
      </c>
      <c r="G113">
        <v>1.47539997</v>
      </c>
      <c r="H113">
        <v>9.9000003020963209E+37</v>
      </c>
      <c r="J113" s="2">
        <f>TREND(Calibration!$A$2:$A$4,Calibration!$B$2:$B$4,C113)</f>
        <v>402.27167447282545</v>
      </c>
      <c r="K113" s="2">
        <f>TREND(Calibration!$A$2:$A$4,Calibration!$C$2:$C$4,E113)</f>
        <v>506.362185312316</v>
      </c>
      <c r="L113" s="2">
        <f>TREND(Calibration!$A$2:$A$4,Calibration!$D$2:$D$4,G113)</f>
        <v>567.18589193182765</v>
      </c>
    </row>
    <row r="114" spans="1:12" x14ac:dyDescent="0.25">
      <c r="A114">
        <v>560090</v>
      </c>
      <c r="B114">
        <v>13.94200039</v>
      </c>
      <c r="C114">
        <v>0.62749999999999995</v>
      </c>
      <c r="D114">
        <v>9.9000003020963209E+37</v>
      </c>
      <c r="E114">
        <v>1.2712999599999999</v>
      </c>
      <c r="F114">
        <v>9.9000003020963209E+37</v>
      </c>
      <c r="G114">
        <v>1.4780999399999999</v>
      </c>
      <c r="H114">
        <v>9.9000003020963209E+37</v>
      </c>
      <c r="J114" s="2">
        <f>TREND(Calibration!$A$2:$A$4,Calibration!$B$2:$B$4,C114)</f>
        <v>401.59696656321603</v>
      </c>
      <c r="K114" s="2">
        <f>TREND(Calibration!$A$2:$A$4,Calibration!$C$2:$C$4,E114)</f>
        <v>494.5887222089442</v>
      </c>
      <c r="L114" s="2">
        <f>TREND(Calibration!$A$2:$A$4,Calibration!$D$2:$D$4,G114)</f>
        <v>568.29892475453835</v>
      </c>
    </row>
    <row r="115" spans="1:12" x14ac:dyDescent="0.25">
      <c r="A115">
        <v>565089</v>
      </c>
      <c r="B115">
        <v>13.89599991</v>
      </c>
      <c r="C115">
        <v>0.63239997999999997</v>
      </c>
      <c r="D115">
        <v>1125.45605469</v>
      </c>
      <c r="E115">
        <v>1.25510001</v>
      </c>
      <c r="F115">
        <v>1357.2889404299999</v>
      </c>
      <c r="G115">
        <v>1.47430003</v>
      </c>
      <c r="H115">
        <v>965.18402100000003</v>
      </c>
      <c r="J115" s="2">
        <f>TREND(Calibration!$A$2:$A$4,Calibration!$B$2:$B$4,C115)</f>
        <v>404.60247134769565</v>
      </c>
      <c r="K115" s="2">
        <f>TREND(Calibration!$A$2:$A$4,Calibration!$C$2:$C$4,E115)</f>
        <v>488.03445690497352</v>
      </c>
      <c r="L115" s="2">
        <f>TREND(Calibration!$A$2:$A$4,Calibration!$D$2:$D$4,G115)</f>
        <v>566.73245381102902</v>
      </c>
    </row>
    <row r="116" spans="1:12" x14ac:dyDescent="0.25">
      <c r="A116">
        <v>570090</v>
      </c>
      <c r="B116">
        <v>13.852000240000001</v>
      </c>
      <c r="C116">
        <v>0.63239997999999997</v>
      </c>
      <c r="D116">
        <v>9.9000003020963209E+37</v>
      </c>
      <c r="E116">
        <v>1.2615000000000001</v>
      </c>
      <c r="F116">
        <v>807.49700928000004</v>
      </c>
      <c r="G116">
        <v>1.47490001</v>
      </c>
      <c r="H116">
        <v>9.9000003020963209E+37</v>
      </c>
      <c r="J116" s="2">
        <f>TREND(Calibration!$A$2:$A$4,Calibration!$B$2:$B$4,C116)</f>
        <v>404.60247134769565</v>
      </c>
      <c r="K116" s="2">
        <f>TREND(Calibration!$A$2:$A$4,Calibration!$C$2:$C$4,E116)</f>
        <v>490.62380023027765</v>
      </c>
      <c r="L116" s="2">
        <f>TREND(Calibration!$A$2:$A$4,Calibration!$D$2:$D$4,G116)</f>
        <v>566.97978894177868</v>
      </c>
    </row>
    <row r="117" spans="1:12" x14ac:dyDescent="0.25">
      <c r="A117">
        <v>575088</v>
      </c>
      <c r="B117">
        <v>13.85499954</v>
      </c>
      <c r="C117">
        <v>0.63349997999999996</v>
      </c>
      <c r="D117">
        <v>1016.36199951</v>
      </c>
      <c r="E117">
        <v>1.26859999</v>
      </c>
      <c r="F117">
        <v>896.40100098000005</v>
      </c>
      <c r="G117">
        <v>1.47539997</v>
      </c>
      <c r="H117">
        <v>9.9000003020963209E+37</v>
      </c>
      <c r="J117" s="2">
        <f>TREND(Calibration!$A$2:$A$4,Calibration!$B$2:$B$4,C117)</f>
        <v>405.27717925730502</v>
      </c>
      <c r="K117" s="2">
        <f>TREND(Calibration!$A$2:$A$4,Calibration!$C$2:$C$4,E117)</f>
        <v>493.49635342430224</v>
      </c>
      <c r="L117" s="2">
        <f>TREND(Calibration!$A$2:$A$4,Calibration!$D$2:$D$4,G117)</f>
        <v>567.18589193182765</v>
      </c>
    </row>
    <row r="118" spans="1:12" x14ac:dyDescent="0.25">
      <c r="A118">
        <v>580089</v>
      </c>
      <c r="B118">
        <v>13.88899994</v>
      </c>
      <c r="C118">
        <v>0.63020003000000002</v>
      </c>
      <c r="D118">
        <v>9.9000003020963209E+37</v>
      </c>
      <c r="E118">
        <v>1.2776999499999999</v>
      </c>
      <c r="F118">
        <v>908.56701659999999</v>
      </c>
      <c r="G118">
        <v>1.4759000499999999</v>
      </c>
      <c r="H118">
        <v>9.9000003020963209E+37</v>
      </c>
      <c r="J118" s="2">
        <f>TREND(Calibration!$A$2:$A$4,Calibration!$B$2:$B$4,C118)</f>
        <v>403.25308619701838</v>
      </c>
      <c r="K118" s="2">
        <f>TREND(Calibration!$A$2:$A$4,Calibration!$C$2:$C$4,E118)</f>
        <v>497.17806553424828</v>
      </c>
      <c r="L118" s="2">
        <f>TREND(Calibration!$A$2:$A$4,Calibration!$D$2:$D$4,G118)</f>
        <v>567.39204439055163</v>
      </c>
    </row>
    <row r="119" spans="1:12" x14ac:dyDescent="0.25">
      <c r="A119">
        <v>585089</v>
      </c>
      <c r="B119">
        <v>13.92500019</v>
      </c>
      <c r="C119">
        <v>0.63669997</v>
      </c>
      <c r="D119">
        <v>9.9000003020963209E+37</v>
      </c>
      <c r="E119">
        <v>1.2755999600000001</v>
      </c>
      <c r="F119">
        <v>870.56402588000003</v>
      </c>
      <c r="G119">
        <v>1.47490001</v>
      </c>
      <c r="H119">
        <v>9.9000003020963209E+37</v>
      </c>
      <c r="J119" s="2">
        <f>TREND(Calibration!$A$2:$A$4,Calibration!$B$2:$B$4,C119)</f>
        <v>407.23995976973305</v>
      </c>
      <c r="K119" s="2">
        <f>TREND(Calibration!$A$2:$A$4,Calibration!$C$2:$C$4,E119)</f>
        <v>496.32843997394195</v>
      </c>
      <c r="L119" s="2">
        <f>TREND(Calibration!$A$2:$A$4,Calibration!$D$2:$D$4,G119)</f>
        <v>566.97978894177868</v>
      </c>
    </row>
    <row r="120" spans="1:12" x14ac:dyDescent="0.25">
      <c r="A120">
        <v>590090</v>
      </c>
      <c r="B120">
        <v>13.95600033</v>
      </c>
      <c r="C120">
        <v>0.64050001000000001</v>
      </c>
      <c r="D120">
        <v>1331.0090332</v>
      </c>
      <c r="E120">
        <v>1.24749994</v>
      </c>
      <c r="F120">
        <v>833.22900390999996</v>
      </c>
      <c r="G120">
        <v>1.4726999999999999</v>
      </c>
      <c r="H120">
        <v>9.9000003020963209E+37</v>
      </c>
      <c r="J120" s="2">
        <f>TREND(Calibration!$A$2:$A$4,Calibration!$B$2:$B$4,C120)</f>
        <v>409.57079344685292</v>
      </c>
      <c r="K120" s="2">
        <f>TREND(Calibration!$A$2:$A$4,Calibration!$C$2:$C$4,E120)</f>
        <v>484.95957858073496</v>
      </c>
      <c r="L120" s="2">
        <f>TREND(Calibration!$A$2:$A$4,Calibration!$D$2:$D$4,G120)</f>
        <v>566.07285910911685</v>
      </c>
    </row>
    <row r="121" spans="1:12" x14ac:dyDescent="0.25">
      <c r="A121">
        <v>595091</v>
      </c>
      <c r="B121">
        <v>13.98799992</v>
      </c>
      <c r="C121">
        <v>0.63779998000000004</v>
      </c>
      <c r="D121">
        <v>9.9000003020963209E+37</v>
      </c>
      <c r="E121">
        <v>1.2668999400000001</v>
      </c>
      <c r="F121">
        <v>509.34201050000001</v>
      </c>
      <c r="G121">
        <v>1.47490001</v>
      </c>
      <c r="H121">
        <v>9.9000003020963209E+37</v>
      </c>
      <c r="J121" s="2">
        <f>TREND(Calibration!$A$2:$A$4,Calibration!$B$2:$B$4,C121)</f>
        <v>407.91467381305068</v>
      </c>
      <c r="K121" s="2">
        <f>TREND(Calibration!$A$2:$A$4,Calibration!$C$2:$C$4,E121)</f>
        <v>492.80853779956169</v>
      </c>
      <c r="L121" s="2">
        <f>TREND(Calibration!$A$2:$A$4,Calibration!$D$2:$D$4,G121)</f>
        <v>566.97978894177868</v>
      </c>
    </row>
    <row r="122" spans="1:12" x14ac:dyDescent="0.25">
      <c r="A122">
        <v>600090</v>
      </c>
      <c r="B122">
        <v>13.99199963</v>
      </c>
      <c r="C122">
        <v>0.63510001000000005</v>
      </c>
      <c r="D122">
        <v>9.9000003020963209E+37</v>
      </c>
      <c r="E122">
        <v>1.25129998</v>
      </c>
      <c r="F122">
        <v>607.64300536999997</v>
      </c>
      <c r="G122">
        <v>1.4759000499999999</v>
      </c>
      <c r="H122">
        <v>9.9000003020963209E+37</v>
      </c>
      <c r="J122" s="2">
        <f>TREND(Calibration!$A$2:$A$4,Calibration!$B$2:$B$4,C122)</f>
        <v>406.258590981498</v>
      </c>
      <c r="K122" s="2">
        <f>TREND(Calibration!$A$2:$A$4,Calibration!$C$2:$C$4,E122)</f>
        <v>486.49701976578189</v>
      </c>
      <c r="L122" s="2">
        <f>TREND(Calibration!$A$2:$A$4,Calibration!$D$2:$D$4,G122)</f>
        <v>567.39204439055163</v>
      </c>
    </row>
    <row r="123" spans="1:12" x14ac:dyDescent="0.25">
      <c r="A123">
        <v>605091</v>
      </c>
      <c r="B123">
        <v>13.93999958</v>
      </c>
      <c r="C123">
        <v>0.64050001000000001</v>
      </c>
      <c r="D123">
        <v>9.9000003020963209E+37</v>
      </c>
      <c r="E123">
        <v>1.2524000399999999</v>
      </c>
      <c r="F123">
        <v>190.44799805</v>
      </c>
      <c r="G123">
        <v>1.4759000499999999</v>
      </c>
      <c r="H123">
        <v>9.9000003020963209E+37</v>
      </c>
      <c r="J123" s="2">
        <f>TREND(Calibration!$A$2:$A$4,Calibration!$B$2:$B$4,C123)</f>
        <v>409.57079344685292</v>
      </c>
      <c r="K123" s="2">
        <f>TREND(Calibration!$A$2:$A$4,Calibration!$C$2:$C$4,E123)</f>
        <v>486.94208812033145</v>
      </c>
      <c r="L123" s="2">
        <f>TREND(Calibration!$A$2:$A$4,Calibration!$D$2:$D$4,G123)</f>
        <v>567.39204439055163</v>
      </c>
    </row>
    <row r="124" spans="1:12" x14ac:dyDescent="0.25">
      <c r="A124">
        <v>610090</v>
      </c>
      <c r="B124">
        <v>13.93599987</v>
      </c>
      <c r="C124">
        <v>0.63990002999999995</v>
      </c>
      <c r="D124">
        <v>9.9000003020963209E+37</v>
      </c>
      <c r="E124">
        <v>1.2582999500000001</v>
      </c>
      <c r="F124">
        <v>425.98199462999997</v>
      </c>
      <c r="G124">
        <v>1.47650003</v>
      </c>
      <c r="H124">
        <v>9.9000003020963209E+37</v>
      </c>
      <c r="J124" s="2">
        <f>TREND(Calibration!$A$2:$A$4,Calibration!$B$2:$B$4,C124)</f>
        <v>409.2027832181189</v>
      </c>
      <c r="K124" s="2">
        <f>TREND(Calibration!$A$2:$A$4,Calibration!$C$2:$C$4,E124)</f>
        <v>489.3291063154216</v>
      </c>
      <c r="L124" s="2">
        <f>TREND(Calibration!$A$2:$A$4,Calibration!$D$2:$D$4,G124)</f>
        <v>567.63937952130129</v>
      </c>
    </row>
    <row r="125" spans="1:12" x14ac:dyDescent="0.25">
      <c r="A125">
        <v>615090</v>
      </c>
      <c r="B125">
        <v>13.88099957</v>
      </c>
      <c r="C125">
        <v>0.63889998000000003</v>
      </c>
      <c r="D125">
        <v>9.9000003020963209E+37</v>
      </c>
      <c r="E125">
        <v>1.29770005</v>
      </c>
      <c r="F125">
        <v>520.03802489999998</v>
      </c>
      <c r="G125">
        <v>1.4780999399999999</v>
      </c>
      <c r="H125">
        <v>9.9000003020963209E+37</v>
      </c>
      <c r="J125" s="2">
        <f>TREND(Calibration!$A$2:$A$4,Calibration!$B$2:$B$4,C125)</f>
        <v>408.58938172265999</v>
      </c>
      <c r="K125" s="2">
        <f>TREND(Calibration!$A$2:$A$4,Calibration!$C$2:$C$4,E125)</f>
        <v>505.26981652767392</v>
      </c>
      <c r="L125" s="2">
        <f>TREND(Calibration!$A$2:$A$4,Calibration!$D$2:$D$4,G125)</f>
        <v>568.29892475453835</v>
      </c>
    </row>
    <row r="126" spans="1:12" x14ac:dyDescent="0.25">
      <c r="A126">
        <v>620090</v>
      </c>
      <c r="B126">
        <v>13.868000029999999</v>
      </c>
      <c r="C126">
        <v>0.63779998000000004</v>
      </c>
      <c r="D126">
        <v>1250.5839843700001</v>
      </c>
      <c r="E126">
        <v>1.28960001</v>
      </c>
      <c r="F126">
        <v>580.93103026999995</v>
      </c>
      <c r="G126">
        <v>1.48029995</v>
      </c>
      <c r="H126">
        <v>9.9000003020963209E+37</v>
      </c>
      <c r="J126" s="2">
        <f>TREND(Calibration!$A$2:$A$4,Calibration!$B$2:$B$4,C126)</f>
        <v>407.91467381305068</v>
      </c>
      <c r="K126" s="2">
        <f>TREND(Calibration!$A$2:$A$4,Calibration!$C$2:$C$4,E126)</f>
        <v>501.9926575776293</v>
      </c>
      <c r="L126" s="2">
        <f>TREND(Calibration!$A$2:$A$4,Calibration!$D$2:$D$4,G126)</f>
        <v>569.20585458720018</v>
      </c>
    </row>
    <row r="127" spans="1:12" x14ac:dyDescent="0.25">
      <c r="A127">
        <v>625090</v>
      </c>
      <c r="B127">
        <v>13.88099957</v>
      </c>
      <c r="C127">
        <v>0.64050001000000001</v>
      </c>
      <c r="D127">
        <v>1226.3249511700001</v>
      </c>
      <c r="E127">
        <v>1.2755999600000001</v>
      </c>
      <c r="F127">
        <v>670.33599853999999</v>
      </c>
      <c r="G127">
        <v>1.47969997</v>
      </c>
      <c r="H127">
        <v>9.9000003020963209E+37</v>
      </c>
      <c r="J127" s="2">
        <f>TREND(Calibration!$A$2:$A$4,Calibration!$B$2:$B$4,C127)</f>
        <v>409.57079344685292</v>
      </c>
      <c r="K127" s="2">
        <f>TREND(Calibration!$A$2:$A$4,Calibration!$C$2:$C$4,E127)</f>
        <v>496.32843997394195</v>
      </c>
      <c r="L127" s="2">
        <f>TREND(Calibration!$A$2:$A$4,Calibration!$D$2:$D$4,G127)</f>
        <v>568.95851945645063</v>
      </c>
    </row>
    <row r="128" spans="1:12" x14ac:dyDescent="0.25">
      <c r="A128">
        <v>630091</v>
      </c>
      <c r="B128">
        <v>13.897000309999999</v>
      </c>
      <c r="C128">
        <v>0.63829999999999998</v>
      </c>
      <c r="D128">
        <v>843.08197021000001</v>
      </c>
      <c r="E128">
        <v>1.29879999</v>
      </c>
      <c r="F128">
        <v>9.9000003020963209E+37</v>
      </c>
      <c r="G128">
        <v>1.4775999799999999</v>
      </c>
      <c r="H128">
        <v>1228.2180175799999</v>
      </c>
      <c r="J128" s="2">
        <f>TREND(Calibration!$A$2:$A$4,Calibration!$B$2:$B$4,C128)</f>
        <v>408.22137149392597</v>
      </c>
      <c r="K128" s="2">
        <f>TREND(Calibration!$A$2:$A$4,Calibration!$C$2:$C$4,E128)</f>
        <v>505.71483633196033</v>
      </c>
      <c r="L128" s="2">
        <f>TREND(Calibration!$A$2:$A$4,Calibration!$D$2:$D$4,G128)</f>
        <v>568.09282176448937</v>
      </c>
    </row>
    <row r="129" spans="1:12" x14ac:dyDescent="0.25">
      <c r="A129">
        <v>635090</v>
      </c>
      <c r="B129">
        <v>13.916999819999999</v>
      </c>
      <c r="C129">
        <v>0.63620001000000004</v>
      </c>
      <c r="D129">
        <v>1269.79296875</v>
      </c>
      <c r="E129">
        <v>1.28209996</v>
      </c>
      <c r="F129">
        <v>1234.40002441</v>
      </c>
      <c r="G129">
        <v>1.47650003</v>
      </c>
      <c r="H129">
        <v>9.9000003020963209E+37</v>
      </c>
      <c r="J129" s="2">
        <f>TREND(Calibration!$A$2:$A$4,Calibration!$B$2:$B$4,C129)</f>
        <v>406.93329889110737</v>
      </c>
      <c r="K129" s="2">
        <f>TREND(Calibration!$A$2:$A$4,Calibration!$C$2:$C$4,E129)</f>
        <v>498.95824589777567</v>
      </c>
      <c r="L129" s="2">
        <f>TREND(Calibration!$A$2:$A$4,Calibration!$D$2:$D$4,G129)</f>
        <v>567.63937952130129</v>
      </c>
    </row>
    <row r="130" spans="1:12" x14ac:dyDescent="0.25">
      <c r="A130">
        <v>640090</v>
      </c>
      <c r="B130">
        <v>13.93299961</v>
      </c>
      <c r="C130">
        <v>0.63450002999999999</v>
      </c>
      <c r="D130">
        <v>1190.45495605</v>
      </c>
      <c r="E130">
        <v>1.27610004</v>
      </c>
      <c r="F130">
        <v>1025.3919677700001</v>
      </c>
      <c r="G130">
        <v>1.47860003</v>
      </c>
      <c r="H130">
        <v>9.9000003020963209E+37</v>
      </c>
      <c r="J130" s="2">
        <f>TREND(Calibration!$A$2:$A$4,Calibration!$B$2:$B$4,C130)</f>
        <v>405.89058075276398</v>
      </c>
      <c r="K130" s="2">
        <f>TREND(Calibration!$A$2:$A$4,Calibration!$C$2:$C$4,E130)</f>
        <v>496.53076510415588</v>
      </c>
      <c r="L130" s="2">
        <f>TREND(Calibration!$A$2:$A$4,Calibration!$D$2:$D$4,G130)</f>
        <v>568.50508133565199</v>
      </c>
    </row>
    <row r="131" spans="1:12" x14ac:dyDescent="0.25">
      <c r="A131">
        <v>645090</v>
      </c>
      <c r="B131">
        <v>14.01399994</v>
      </c>
      <c r="C131">
        <v>0.63290000000000002</v>
      </c>
      <c r="D131">
        <v>641.59399413999995</v>
      </c>
      <c r="E131">
        <v>1.2675000400000001</v>
      </c>
      <c r="F131">
        <v>900.40002441000001</v>
      </c>
      <c r="G131">
        <v>1.47539997</v>
      </c>
      <c r="H131">
        <v>9.9000003020963209E+37</v>
      </c>
      <c r="J131" s="2">
        <f>TREND(Calibration!$A$2:$A$4,Calibration!$B$2:$B$4,C131)</f>
        <v>404.90916902857106</v>
      </c>
      <c r="K131" s="2">
        <f>TREND(Calibration!$A$2:$A$4,Calibration!$C$2:$C$4,E131)</f>
        <v>493.0513295741606</v>
      </c>
      <c r="L131" s="2">
        <f>TREND(Calibration!$A$2:$A$4,Calibration!$D$2:$D$4,G131)</f>
        <v>567.18589193182765</v>
      </c>
    </row>
    <row r="132" spans="1:12" x14ac:dyDescent="0.25">
      <c r="A132">
        <v>650090</v>
      </c>
      <c r="B132">
        <v>14.06000042</v>
      </c>
      <c r="C132">
        <v>0.63349997999999996</v>
      </c>
      <c r="D132">
        <v>564.17797852000001</v>
      </c>
      <c r="E132">
        <v>1.2696000300000001</v>
      </c>
      <c r="F132">
        <v>789.71301270000004</v>
      </c>
      <c r="G132">
        <v>1.4775999799999999</v>
      </c>
      <c r="H132">
        <v>9.9000003020963209E+37</v>
      </c>
      <c r="J132" s="2">
        <f>TREND(Calibration!$A$2:$A$4,Calibration!$B$2:$B$4,C132)</f>
        <v>405.27717925730502</v>
      </c>
      <c r="K132" s="2">
        <f>TREND(Calibration!$A$2:$A$4,Calibration!$C$2:$C$4,E132)</f>
        <v>493.90095513446693</v>
      </c>
      <c r="L132" s="2">
        <f>TREND(Calibration!$A$2:$A$4,Calibration!$D$2:$D$4,G132)</f>
        <v>568.09282176448937</v>
      </c>
    </row>
    <row r="133" spans="1:12" x14ac:dyDescent="0.25">
      <c r="A133">
        <v>655090</v>
      </c>
      <c r="B133">
        <v>14.07600021</v>
      </c>
      <c r="C133">
        <v>0.63290000000000002</v>
      </c>
      <c r="D133">
        <v>757.63500977000001</v>
      </c>
      <c r="E133">
        <v>1.29770005</v>
      </c>
      <c r="F133">
        <v>880.52197265999996</v>
      </c>
      <c r="G133">
        <v>1.4770000000000001</v>
      </c>
      <c r="H133">
        <v>9.9000003020963209E+37</v>
      </c>
      <c r="J133" s="2">
        <f>TREND(Calibration!$A$2:$A$4,Calibration!$B$2:$B$4,C133)</f>
        <v>404.90916902857106</v>
      </c>
      <c r="K133" s="2">
        <f>TREND(Calibration!$A$2:$A$4,Calibration!$C$2:$C$4,E133)</f>
        <v>505.26981652767392</v>
      </c>
      <c r="L133" s="2">
        <f>TREND(Calibration!$A$2:$A$4,Calibration!$D$2:$D$4,G133)</f>
        <v>567.84548663373982</v>
      </c>
    </row>
    <row r="134" spans="1:12" x14ac:dyDescent="0.25">
      <c r="A134">
        <v>660090</v>
      </c>
      <c r="B134">
        <v>14.102000240000001</v>
      </c>
      <c r="C134">
        <v>0.63779998000000004</v>
      </c>
      <c r="D134">
        <v>766.81799316000001</v>
      </c>
      <c r="E134">
        <v>1.3128000500000001</v>
      </c>
      <c r="F134">
        <v>674.06097411999997</v>
      </c>
      <c r="G134">
        <v>1.47539997</v>
      </c>
      <c r="H134">
        <v>9.9000003020963209E+37</v>
      </c>
      <c r="J134" s="2">
        <f>TREND(Calibration!$A$2:$A$4,Calibration!$B$2:$B$4,C134)</f>
        <v>407.91467381305068</v>
      </c>
      <c r="K134" s="2">
        <f>TREND(Calibration!$A$2:$A$4,Calibration!$C$2:$C$4,E134)</f>
        <v>511.37905798150302</v>
      </c>
      <c r="L134" s="2">
        <f>TREND(Calibration!$A$2:$A$4,Calibration!$D$2:$D$4,G134)</f>
        <v>567.18589193182765</v>
      </c>
    </row>
    <row r="135" spans="1:12" x14ac:dyDescent="0.25">
      <c r="A135">
        <v>665090</v>
      </c>
      <c r="B135">
        <v>14.07600021</v>
      </c>
      <c r="C135">
        <v>0.63620001000000004</v>
      </c>
      <c r="D135">
        <v>9.9000003020963209E+37</v>
      </c>
      <c r="E135">
        <v>1.26909995</v>
      </c>
      <c r="F135">
        <v>749.13897704999999</v>
      </c>
      <c r="G135">
        <v>1.47650003</v>
      </c>
      <c r="H135">
        <v>9.9000003020963209E+37</v>
      </c>
      <c r="J135" s="2">
        <f>TREND(Calibration!$A$2:$A$4,Calibration!$B$2:$B$4,C135)</f>
        <v>406.93329889110737</v>
      </c>
      <c r="K135" s="2">
        <f>TREND(Calibration!$A$2:$A$4,Calibration!$C$2:$C$4,E135)</f>
        <v>493.698630004253</v>
      </c>
      <c r="L135" s="2">
        <f>TREND(Calibration!$A$2:$A$4,Calibration!$D$2:$D$4,G135)</f>
        <v>567.63937952130129</v>
      </c>
    </row>
    <row r="136" spans="1:12" x14ac:dyDescent="0.25">
      <c r="A136">
        <v>670091</v>
      </c>
      <c r="B136">
        <v>14.11200047</v>
      </c>
      <c r="C136">
        <v>0.64050001000000001</v>
      </c>
      <c r="D136">
        <v>1248.2480468700001</v>
      </c>
      <c r="E136">
        <v>1.2740000499999999</v>
      </c>
      <c r="F136">
        <v>1072.01403809</v>
      </c>
      <c r="G136">
        <v>1.47490001</v>
      </c>
      <c r="H136">
        <v>9.9000003020963209E+37</v>
      </c>
      <c r="J136" s="2">
        <f>TREND(Calibration!$A$2:$A$4,Calibration!$B$2:$B$4,C136)</f>
        <v>409.57079344685292</v>
      </c>
      <c r="K136" s="2">
        <f>TREND(Calibration!$A$2:$A$4,Calibration!$C$2:$C$4,E136)</f>
        <v>495.68113954384944</v>
      </c>
      <c r="L136" s="2">
        <f>TREND(Calibration!$A$2:$A$4,Calibration!$D$2:$D$4,G136)</f>
        <v>566.97978894177868</v>
      </c>
    </row>
    <row r="137" spans="1:12" x14ac:dyDescent="0.25">
      <c r="A137">
        <v>675090</v>
      </c>
      <c r="B137">
        <v>14.147000309999999</v>
      </c>
      <c r="C137">
        <v>0.64099996999999997</v>
      </c>
      <c r="D137">
        <v>1228.6899414100001</v>
      </c>
      <c r="E137">
        <v>1.3301000599999999</v>
      </c>
      <c r="F137">
        <v>1004.49499512</v>
      </c>
      <c r="G137">
        <v>1.47430003</v>
      </c>
      <c r="H137">
        <v>9.9000003020963209E+37</v>
      </c>
      <c r="J137" s="2">
        <f>TREND(Calibration!$A$2:$A$4,Calibration!$B$2:$B$4,C137)</f>
        <v>409.87745432547865</v>
      </c>
      <c r="K137" s="2">
        <f>TREND(Calibration!$A$2:$A$4,Calibration!$C$2:$C$4,E137)</f>
        <v>518.37839164002332</v>
      </c>
      <c r="L137" s="2">
        <f>TREND(Calibration!$A$2:$A$4,Calibration!$D$2:$D$4,G137)</f>
        <v>566.73245381102902</v>
      </c>
    </row>
    <row r="138" spans="1:12" x14ac:dyDescent="0.25">
      <c r="A138">
        <v>680091</v>
      </c>
      <c r="B138">
        <v>14.23799992</v>
      </c>
      <c r="C138">
        <v>0.64590000999999997</v>
      </c>
      <c r="D138">
        <v>493.99301147</v>
      </c>
      <c r="E138">
        <v>1.29340005</v>
      </c>
      <c r="F138">
        <v>1228.9709472699999</v>
      </c>
      <c r="G138">
        <v>1.47539997</v>
      </c>
      <c r="H138">
        <v>9.9000003020963209E+37</v>
      </c>
      <c r="J138" s="2">
        <f>TREND(Calibration!$A$2:$A$4,Calibration!$B$2:$B$4,C138)</f>
        <v>412.88299591220789</v>
      </c>
      <c r="K138" s="2">
        <f>TREND(Calibration!$A$2:$A$4,Calibration!$C$2:$C$4,E138)</f>
        <v>503.53009876267629</v>
      </c>
      <c r="L138" s="2">
        <f>TREND(Calibration!$A$2:$A$4,Calibration!$D$2:$D$4,G138)</f>
        <v>567.18589193182765</v>
      </c>
    </row>
    <row r="139" spans="1:12" x14ac:dyDescent="0.25">
      <c r="A139">
        <v>685092</v>
      </c>
      <c r="B139">
        <v>14.32600021</v>
      </c>
      <c r="C139">
        <v>0.64099996999999997</v>
      </c>
      <c r="D139">
        <v>932.57098388999998</v>
      </c>
      <c r="E139">
        <v>1.2836999899999999</v>
      </c>
      <c r="F139">
        <v>937.09497069999998</v>
      </c>
      <c r="G139">
        <v>1.4780999399999999</v>
      </c>
      <c r="H139">
        <v>9.9000003020963209E+37</v>
      </c>
      <c r="J139" s="2">
        <f>TREND(Calibration!$A$2:$A$4,Calibration!$B$2:$B$4,C139)</f>
        <v>409.87745432547865</v>
      </c>
      <c r="K139" s="2">
        <f>TREND(Calibration!$A$2:$A$4,Calibration!$C$2:$C$4,E139)</f>
        <v>499.60559487813123</v>
      </c>
      <c r="L139" s="2">
        <f>TREND(Calibration!$A$2:$A$4,Calibration!$D$2:$D$4,G139)</f>
        <v>568.29892475453835</v>
      </c>
    </row>
    <row r="140" spans="1:12" x14ac:dyDescent="0.25">
      <c r="A140">
        <v>690092</v>
      </c>
      <c r="B140">
        <v>14.480999949999999</v>
      </c>
      <c r="C140">
        <v>0.64859997999999996</v>
      </c>
      <c r="D140">
        <v>367.69500732</v>
      </c>
      <c r="E140">
        <v>1.31930006</v>
      </c>
      <c r="F140">
        <v>1099.41796875</v>
      </c>
      <c r="G140">
        <v>1.47860003</v>
      </c>
      <c r="H140">
        <v>1301.3950195299999</v>
      </c>
      <c r="J140" s="2">
        <f>TREND(Calibration!$A$2:$A$4,Calibration!$B$2:$B$4,C140)</f>
        <v>414.53907874376057</v>
      </c>
      <c r="K140" s="2">
        <f>TREND(Calibration!$A$2:$A$4,Calibration!$C$2:$C$4,E140)</f>
        <v>514.00886795119197</v>
      </c>
      <c r="L140" s="2">
        <f>TREND(Calibration!$A$2:$A$4,Calibration!$D$2:$D$4,G140)</f>
        <v>568.50508133565199</v>
      </c>
    </row>
    <row r="141" spans="1:12" x14ac:dyDescent="0.25">
      <c r="A141">
        <v>695093</v>
      </c>
      <c r="B141">
        <v>14.56299973</v>
      </c>
      <c r="C141">
        <v>0.64859997999999996</v>
      </c>
      <c r="D141">
        <v>1092.50097656</v>
      </c>
      <c r="E141">
        <v>1.2706999800000001</v>
      </c>
      <c r="F141">
        <v>1033.8669433600001</v>
      </c>
      <c r="G141">
        <v>1.4775999799999999</v>
      </c>
      <c r="H141">
        <v>9.9000003020963209E+37</v>
      </c>
      <c r="J141" s="2">
        <f>TREND(Calibration!$A$2:$A$4,Calibration!$B$2:$B$4,C141)</f>
        <v>414.53907874376057</v>
      </c>
      <c r="K141" s="2">
        <f>TREND(Calibration!$A$2:$A$4,Calibration!$C$2:$C$4,E141)</f>
        <v>494.34597898460868</v>
      </c>
      <c r="L141" s="2">
        <f>TREND(Calibration!$A$2:$A$4,Calibration!$D$2:$D$4,G141)</f>
        <v>568.09282176448937</v>
      </c>
    </row>
    <row r="142" spans="1:12" x14ac:dyDescent="0.25">
      <c r="A142">
        <v>700092</v>
      </c>
      <c r="B142">
        <v>14.64000034</v>
      </c>
      <c r="C142">
        <v>0.65509998999999997</v>
      </c>
      <c r="D142">
        <v>1137.0970459</v>
      </c>
      <c r="E142">
        <v>1.2539999500000001</v>
      </c>
      <c r="F142">
        <v>759.66198729999996</v>
      </c>
      <c r="G142">
        <v>1.4808000299999999</v>
      </c>
      <c r="H142">
        <v>9.9000003020963209E+37</v>
      </c>
      <c r="J142" s="2">
        <f>TREND(Calibration!$A$2:$A$4,Calibration!$B$2:$B$4,C142)</f>
        <v>418.52599525243312</v>
      </c>
      <c r="K142" s="2">
        <f>TREND(Calibration!$A$2:$A$4,Calibration!$C$2:$C$4,E142)</f>
        <v>487.58938855042396</v>
      </c>
      <c r="L142" s="2">
        <f>TREND(Calibration!$A$2:$A$4,Calibration!$D$2:$D$4,G142)</f>
        <v>569.41200704592427</v>
      </c>
    </row>
    <row r="143" spans="1:12" x14ac:dyDescent="0.25">
      <c r="A143">
        <v>705106</v>
      </c>
      <c r="B143">
        <v>14.68299961</v>
      </c>
      <c r="C143">
        <v>0.64800000000000002</v>
      </c>
      <c r="D143">
        <v>9.9000003020963209E+37</v>
      </c>
      <c r="E143">
        <v>1.27719998</v>
      </c>
      <c r="F143">
        <v>422.14801025000003</v>
      </c>
      <c r="G143">
        <v>1.4770000000000001</v>
      </c>
      <c r="H143">
        <v>9.9000003020963209E+37</v>
      </c>
      <c r="J143" s="2">
        <f>TREND(Calibration!$A$2:$A$4,Calibration!$B$2:$B$4,C143)</f>
        <v>414.17106851502655</v>
      </c>
      <c r="K143" s="2">
        <f>TREND(Calibration!$A$2:$A$4,Calibration!$C$2:$C$4,E143)</f>
        <v>496.97578490844228</v>
      </c>
      <c r="L143" s="2">
        <f>TREND(Calibration!$A$2:$A$4,Calibration!$D$2:$D$4,G143)</f>
        <v>567.84548663373982</v>
      </c>
    </row>
    <row r="144" spans="1:12" x14ac:dyDescent="0.25">
      <c r="A144">
        <v>710093</v>
      </c>
      <c r="B144">
        <v>14.77999973</v>
      </c>
      <c r="C144">
        <v>0.65069997000000002</v>
      </c>
      <c r="D144">
        <v>709.56097411999997</v>
      </c>
      <c r="E144">
        <v>1.2486000100000001</v>
      </c>
      <c r="F144">
        <v>792.62097168000003</v>
      </c>
      <c r="G144">
        <v>1.47920001</v>
      </c>
      <c r="H144">
        <v>1240.3010253899999</v>
      </c>
      <c r="J144" s="2">
        <f>TREND(Calibration!$A$2:$A$4,Calibration!$B$2:$B$4,C144)</f>
        <v>415.82715134657923</v>
      </c>
      <c r="K144" s="2">
        <f>TREND(Calibration!$A$2:$A$4,Calibration!$C$2:$C$4,E144)</f>
        <v>485.40465098113987</v>
      </c>
      <c r="L144" s="2">
        <f>TREND(Calibration!$A$2:$A$4,Calibration!$D$2:$D$4,G144)</f>
        <v>568.75241646640166</v>
      </c>
    </row>
    <row r="145" spans="1:12" x14ac:dyDescent="0.25">
      <c r="A145">
        <v>715093</v>
      </c>
      <c r="B145">
        <v>14.819000239999999</v>
      </c>
      <c r="C145">
        <v>0.65240001999999997</v>
      </c>
      <c r="D145">
        <v>1360.3210449200001</v>
      </c>
      <c r="E145">
        <v>1.2394000300000001</v>
      </c>
      <c r="F145">
        <v>214.87199401999999</v>
      </c>
      <c r="G145">
        <v>1.4775999799999999</v>
      </c>
      <c r="H145">
        <v>9.9000003020963209E+37</v>
      </c>
      <c r="J145" s="2">
        <f>TREND(Calibration!$A$2:$A$4,Calibration!$B$2:$B$4,C145)</f>
        <v>416.86991242088044</v>
      </c>
      <c r="K145" s="2">
        <f>TREND(Calibration!$A$2:$A$4,Calibration!$C$2:$C$4,E145)</f>
        <v>481.68247222680884</v>
      </c>
      <c r="L145" s="2">
        <f>TREND(Calibration!$A$2:$A$4,Calibration!$D$2:$D$4,G145)</f>
        <v>568.09282176448937</v>
      </c>
    </row>
    <row r="146" spans="1:12" x14ac:dyDescent="0.25">
      <c r="A146">
        <v>720092</v>
      </c>
      <c r="B146">
        <v>14.897000309999999</v>
      </c>
      <c r="C146">
        <v>0.65609998000000003</v>
      </c>
      <c r="D146">
        <v>990.31597899999997</v>
      </c>
      <c r="E146">
        <v>1.2339999699999999</v>
      </c>
      <c r="F146">
        <v>502.21701050000001</v>
      </c>
      <c r="G146">
        <v>1.47920001</v>
      </c>
      <c r="H146">
        <v>9.9000003020963209E+37</v>
      </c>
      <c r="J146" s="2">
        <f>TREND(Calibration!$A$2:$A$4,Calibration!$B$2:$B$4,C146)</f>
        <v>419.13935994564247</v>
      </c>
      <c r="K146" s="2">
        <f>TREND(Calibration!$A$2:$A$4,Calibration!$C$2:$C$4,E146)</f>
        <v>479.49768610726153</v>
      </c>
      <c r="L146" s="2">
        <f>TREND(Calibration!$A$2:$A$4,Calibration!$D$2:$D$4,G146)</f>
        <v>568.75241646640166</v>
      </c>
    </row>
    <row r="147" spans="1:12" x14ac:dyDescent="0.25">
      <c r="A147">
        <v>725092</v>
      </c>
      <c r="B147">
        <v>14.99400043</v>
      </c>
      <c r="C147">
        <v>0.65609998000000003</v>
      </c>
      <c r="D147">
        <v>1263.0190429700001</v>
      </c>
      <c r="E147">
        <v>1.23720002</v>
      </c>
      <c r="F147">
        <v>364.46301269999998</v>
      </c>
      <c r="G147">
        <v>1.4775999799999999</v>
      </c>
      <c r="H147">
        <v>9.9000003020963209E+37</v>
      </c>
      <c r="J147" s="2">
        <f>TREND(Calibration!$A$2:$A$4,Calibration!$B$2:$B$4,C147)</f>
        <v>419.13935994564247</v>
      </c>
      <c r="K147" s="2">
        <f>TREND(Calibration!$A$2:$A$4,Calibration!$C$2:$C$4,E147)</f>
        <v>480.79238002211753</v>
      </c>
      <c r="L147" s="2">
        <f>TREND(Calibration!$A$2:$A$4,Calibration!$D$2:$D$4,G147)</f>
        <v>568.09282176448937</v>
      </c>
    </row>
    <row r="148" spans="1:12" x14ac:dyDescent="0.25">
      <c r="A148">
        <v>730092</v>
      </c>
      <c r="B148">
        <v>15.036000250000001</v>
      </c>
      <c r="C148">
        <v>0.65069997000000002</v>
      </c>
      <c r="D148">
        <v>1356.2469482399999</v>
      </c>
      <c r="E148">
        <v>1.2302000500000001</v>
      </c>
      <c r="F148">
        <v>272.96798705999998</v>
      </c>
      <c r="G148">
        <v>1.47860003</v>
      </c>
      <c r="H148">
        <v>9.9000003020963209E+37</v>
      </c>
      <c r="J148" s="2">
        <f>TREND(Calibration!$A$2:$A$4,Calibration!$B$2:$B$4,C148)</f>
        <v>415.82715134657923</v>
      </c>
      <c r="K148" s="2">
        <f>TREND(Calibration!$A$2:$A$4,Calibration!$C$2:$C$4,E148)</f>
        <v>477.96029347247787</v>
      </c>
      <c r="L148" s="2">
        <f>TREND(Calibration!$A$2:$A$4,Calibration!$D$2:$D$4,G148)</f>
        <v>568.50508133565199</v>
      </c>
    </row>
    <row r="149" spans="1:12" x14ac:dyDescent="0.25">
      <c r="A149">
        <v>735093</v>
      </c>
      <c r="B149">
        <v>15.059000019999999</v>
      </c>
      <c r="C149">
        <v>0.65289998000000005</v>
      </c>
      <c r="D149">
        <v>9.9000003020963209E+37</v>
      </c>
      <c r="E149">
        <v>1.2221000200000001</v>
      </c>
      <c r="F149">
        <v>-9.9000003020963209E+37</v>
      </c>
      <c r="G149">
        <v>1.4759000499999999</v>
      </c>
      <c r="H149">
        <v>9.9000003020963209E+37</v>
      </c>
      <c r="J149" s="2">
        <f>TREND(Calibration!$A$2:$A$4,Calibration!$B$2:$B$4,C149)</f>
        <v>417.17657329950623</v>
      </c>
      <c r="K149" s="2">
        <f>TREND(Calibration!$A$2:$A$4,Calibration!$C$2:$C$4,E149)</f>
        <v>474.68313856828848</v>
      </c>
      <c r="L149" s="2">
        <f>TREND(Calibration!$A$2:$A$4,Calibration!$D$2:$D$4,G149)</f>
        <v>567.39204439055163</v>
      </c>
    </row>
    <row r="150" spans="1:12" x14ac:dyDescent="0.25">
      <c r="A150">
        <v>740090</v>
      </c>
      <c r="B150">
        <v>15.166000370000001</v>
      </c>
      <c r="C150">
        <v>0.65339999999999998</v>
      </c>
      <c r="D150">
        <v>814.18701171999999</v>
      </c>
      <c r="E150">
        <v>1.2166999599999999</v>
      </c>
      <c r="F150">
        <v>593.96301270000004</v>
      </c>
      <c r="G150">
        <v>1.47969997</v>
      </c>
      <c r="H150">
        <v>9.9000003020963209E+37</v>
      </c>
      <c r="J150" s="2">
        <f>TREND(Calibration!$A$2:$A$4,Calibration!$B$2:$B$4,C150)</f>
        <v>417.48327098038152</v>
      </c>
      <c r="K150" s="2">
        <f>TREND(Calibration!$A$2:$A$4,Calibration!$C$2:$C$4,E150)</f>
        <v>472.49835244874117</v>
      </c>
      <c r="L150" s="2">
        <f>TREND(Calibration!$A$2:$A$4,Calibration!$D$2:$D$4,G150)</f>
        <v>568.95851945645063</v>
      </c>
    </row>
    <row r="151" spans="1:12" x14ac:dyDescent="0.25">
      <c r="A151">
        <v>745090</v>
      </c>
      <c r="B151">
        <v>15.24400043</v>
      </c>
      <c r="C151">
        <v>0.66320002</v>
      </c>
      <c r="D151">
        <v>9.9000003020963209E+37</v>
      </c>
      <c r="E151">
        <v>1.2182999800000001</v>
      </c>
      <c r="F151">
        <v>370.18499756</v>
      </c>
      <c r="G151">
        <v>1.48029995</v>
      </c>
      <c r="H151">
        <v>9.9000003020963209E+37</v>
      </c>
      <c r="J151" s="2">
        <f>TREND(Calibration!$A$2:$A$4,Calibration!$B$2:$B$4,C151)</f>
        <v>423.49431735159038</v>
      </c>
      <c r="K151" s="2">
        <f>TREND(Calibration!$A$2:$A$4,Calibration!$C$2:$C$4,E151)</f>
        <v>473.14569738324161</v>
      </c>
      <c r="L151" s="2">
        <f>TREND(Calibration!$A$2:$A$4,Calibration!$D$2:$D$4,G151)</f>
        <v>569.20585458720018</v>
      </c>
    </row>
    <row r="152" spans="1:12" x14ac:dyDescent="0.25">
      <c r="A152">
        <v>750090</v>
      </c>
      <c r="B152">
        <v>15.29899979</v>
      </c>
      <c r="C152">
        <v>0.65880000999999999</v>
      </c>
      <c r="D152">
        <v>9.9000003020963209E+37</v>
      </c>
      <c r="E152">
        <v>1.2123999599999999</v>
      </c>
      <c r="F152">
        <v>357.73098755000001</v>
      </c>
      <c r="G152">
        <v>1.4813000000000001</v>
      </c>
      <c r="H152">
        <v>9.9000003020963209E+37</v>
      </c>
      <c r="J152" s="2">
        <f>TREND(Calibration!$A$2:$A$4,Calibration!$B$2:$B$4,C152)</f>
        <v>420.79547957944476</v>
      </c>
      <c r="K152" s="2">
        <f>TREND(Calibration!$A$2:$A$4,Calibration!$C$2:$C$4,E152)</f>
        <v>470.75863468374348</v>
      </c>
      <c r="L152" s="2">
        <f>TREND(Calibration!$A$2:$A$4,Calibration!$D$2:$D$4,G152)</f>
        <v>569.6181141583628</v>
      </c>
    </row>
    <row r="153" spans="1:12" x14ac:dyDescent="0.25">
      <c r="A153">
        <v>755090</v>
      </c>
      <c r="B153">
        <v>15.30500031</v>
      </c>
      <c r="C153">
        <v>0.66259997999999998</v>
      </c>
      <c r="D153">
        <v>9.9000003020963209E+37</v>
      </c>
      <c r="E153">
        <v>1.2053999900000001</v>
      </c>
      <c r="F153">
        <v>105.09500122</v>
      </c>
      <c r="G153">
        <v>1.4780999399999999</v>
      </c>
      <c r="H153">
        <v>9.9000003020963209E+37</v>
      </c>
      <c r="J153" s="2">
        <f>TREND(Calibration!$A$2:$A$4,Calibration!$B$2:$B$4,C153)</f>
        <v>423.12627032060675</v>
      </c>
      <c r="K153" s="2">
        <f>TREND(Calibration!$A$2:$A$4,Calibration!$C$2:$C$4,E153)</f>
        <v>467.92654813410383</v>
      </c>
      <c r="L153" s="2">
        <f>TREND(Calibration!$A$2:$A$4,Calibration!$D$2:$D$4,G153)</f>
        <v>568.29892475453835</v>
      </c>
    </row>
    <row r="154" spans="1:12" x14ac:dyDescent="0.25">
      <c r="A154">
        <v>760091</v>
      </c>
      <c r="B154">
        <v>15.30200005</v>
      </c>
      <c r="C154">
        <v>0.66420000999999995</v>
      </c>
      <c r="D154">
        <v>9.9000003020963209E+37</v>
      </c>
      <c r="E154">
        <v>1.20159996</v>
      </c>
      <c r="F154">
        <v>-9.9000003020963209E+37</v>
      </c>
      <c r="G154">
        <v>1.47650003</v>
      </c>
      <c r="H154">
        <v>9.9000003020963209E+37</v>
      </c>
      <c r="J154" s="2">
        <f>TREND(Calibration!$A$2:$A$4,Calibration!$B$2:$B$4,C154)</f>
        <v>424.10768204479967</v>
      </c>
      <c r="K154" s="2">
        <f>TREND(Calibration!$A$2:$A$4,Calibration!$C$2:$C$4,E154)</f>
        <v>466.38911099491213</v>
      </c>
      <c r="L154" s="2">
        <f>TREND(Calibration!$A$2:$A$4,Calibration!$D$2:$D$4,G154)</f>
        <v>567.63937952130129</v>
      </c>
    </row>
    <row r="155" spans="1:12" x14ac:dyDescent="0.25">
      <c r="A155">
        <v>765090</v>
      </c>
      <c r="B155">
        <v>15.256999970000001</v>
      </c>
      <c r="C155">
        <v>0.66320002</v>
      </c>
      <c r="D155">
        <v>9.9000003020963209E+37</v>
      </c>
      <c r="E155">
        <v>1.2058999500000001</v>
      </c>
      <c r="F155">
        <v>49.666999820000001</v>
      </c>
      <c r="G155">
        <v>1.47430003</v>
      </c>
      <c r="H155">
        <v>9.9000003020963209E+37</v>
      </c>
      <c r="J155" s="2">
        <f>TREND(Calibration!$A$2:$A$4,Calibration!$B$2:$B$4,C155)</f>
        <v>423.49431735159038</v>
      </c>
      <c r="K155" s="2">
        <f>TREND(Calibration!$A$2:$A$4,Calibration!$C$2:$C$4,E155)</f>
        <v>468.12882471405459</v>
      </c>
      <c r="L155" s="2">
        <f>TREND(Calibration!$A$2:$A$4,Calibration!$D$2:$D$4,G155)</f>
        <v>566.73245381102902</v>
      </c>
    </row>
    <row r="156" spans="1:12" x14ac:dyDescent="0.25">
      <c r="A156">
        <v>770092</v>
      </c>
      <c r="B156">
        <v>15.211000439999999</v>
      </c>
      <c r="C156">
        <v>0.65609998000000003</v>
      </c>
      <c r="D156">
        <v>9.9000003020963209E+37</v>
      </c>
      <c r="E156">
        <v>1.20700002</v>
      </c>
      <c r="F156">
        <v>-9.9000003020963209E+37</v>
      </c>
      <c r="G156">
        <v>1.47430003</v>
      </c>
      <c r="H156">
        <v>9.9000003020963209E+37</v>
      </c>
      <c r="J156" s="2">
        <f>TREND(Calibration!$A$2:$A$4,Calibration!$B$2:$B$4,C156)</f>
        <v>419.13935994564247</v>
      </c>
      <c r="K156" s="2">
        <f>TREND(Calibration!$A$2:$A$4,Calibration!$C$2:$C$4,E156)</f>
        <v>468.57389711445938</v>
      </c>
      <c r="L156" s="2">
        <f>TREND(Calibration!$A$2:$A$4,Calibration!$D$2:$D$4,G156)</f>
        <v>566.73245381102902</v>
      </c>
    </row>
    <row r="157" spans="1:12" x14ac:dyDescent="0.25">
      <c r="A157">
        <v>775093</v>
      </c>
      <c r="B157">
        <v>15.18900013</v>
      </c>
      <c r="C157">
        <v>0.65780002000000004</v>
      </c>
      <c r="D157">
        <v>9.9000003020963209E+37</v>
      </c>
      <c r="E157">
        <v>1.1950999499999999</v>
      </c>
      <c r="F157">
        <v>-9.9000003020963209E+37</v>
      </c>
      <c r="G157">
        <v>1.4759000499999999</v>
      </c>
      <c r="H157">
        <v>9.9000003020963209E+37</v>
      </c>
      <c r="J157" s="2">
        <f>TREND(Calibration!$A$2:$A$4,Calibration!$B$2:$B$4,C157)</f>
        <v>420.18211488623547</v>
      </c>
      <c r="K157" s="2">
        <f>TREND(Calibration!$A$2:$A$4,Calibration!$C$2:$C$4,E157)</f>
        <v>463.75930102522312</v>
      </c>
      <c r="L157" s="2">
        <f>TREND(Calibration!$A$2:$A$4,Calibration!$D$2:$D$4,G157)</f>
        <v>567.39204439055163</v>
      </c>
    </row>
    <row r="158" spans="1:12" x14ac:dyDescent="0.25">
      <c r="A158">
        <v>780092</v>
      </c>
      <c r="B158">
        <v>15.230999949999999</v>
      </c>
      <c r="C158">
        <v>0.66100000999999997</v>
      </c>
      <c r="D158">
        <v>8.7130002999999991</v>
      </c>
      <c r="E158">
        <v>1.1913000300000001</v>
      </c>
      <c r="F158">
        <v>141.95199585</v>
      </c>
      <c r="G158">
        <v>1.4759000499999999</v>
      </c>
      <c r="H158">
        <v>9.9000003020963209E+37</v>
      </c>
      <c r="J158" s="2">
        <f>TREND(Calibration!$A$2:$A$4,Calibration!$B$2:$B$4,C158)</f>
        <v>422.14489539866344</v>
      </c>
      <c r="K158" s="2">
        <f>TREND(Calibration!$A$2:$A$4,Calibration!$C$2:$C$4,E158)</f>
        <v>462.22190839043947</v>
      </c>
      <c r="L158" s="2">
        <f>TREND(Calibration!$A$2:$A$4,Calibration!$D$2:$D$4,G158)</f>
        <v>567.39204439055163</v>
      </c>
    </row>
    <row r="159" spans="1:12" x14ac:dyDescent="0.25">
      <c r="A159">
        <v>785092</v>
      </c>
      <c r="B159">
        <v>15.23700047</v>
      </c>
      <c r="C159">
        <v>0.65880000999999999</v>
      </c>
      <c r="D159">
        <v>1151.63098145</v>
      </c>
      <c r="E159">
        <v>1.18920004</v>
      </c>
      <c r="F159">
        <v>148.66700745</v>
      </c>
      <c r="G159">
        <v>1.4770000000000001</v>
      </c>
      <c r="H159">
        <v>9.9000003020963209E+37</v>
      </c>
      <c r="J159" s="2">
        <f>TREND(Calibration!$A$2:$A$4,Calibration!$B$2:$B$4,C159)</f>
        <v>420.79547957944476</v>
      </c>
      <c r="K159" s="2">
        <f>TREND(Calibration!$A$2:$A$4,Calibration!$C$2:$C$4,E159)</f>
        <v>461.37228283013309</v>
      </c>
      <c r="L159" s="2">
        <f>TREND(Calibration!$A$2:$A$4,Calibration!$D$2:$D$4,G159)</f>
        <v>567.84548663373982</v>
      </c>
    </row>
    <row r="160" spans="1:12" x14ac:dyDescent="0.25">
      <c r="A160">
        <v>790092</v>
      </c>
      <c r="B160">
        <v>15.24400043</v>
      </c>
      <c r="C160">
        <v>0.65880000999999999</v>
      </c>
      <c r="D160">
        <v>1095.9350585899999</v>
      </c>
      <c r="E160">
        <v>1.18210006</v>
      </c>
      <c r="F160">
        <v>461.56600952000002</v>
      </c>
      <c r="G160">
        <v>1.47490001</v>
      </c>
      <c r="H160">
        <v>9.9000003020963209E+37</v>
      </c>
      <c r="J160" s="2">
        <f>TREND(Calibration!$A$2:$A$4,Calibration!$B$2:$B$4,C160)</f>
        <v>420.79547957944476</v>
      </c>
      <c r="K160" s="2">
        <f>TREND(Calibration!$A$2:$A$4,Calibration!$C$2:$C$4,E160)</f>
        <v>458.49973368196373</v>
      </c>
      <c r="L160" s="2">
        <f>TREND(Calibration!$A$2:$A$4,Calibration!$D$2:$D$4,G160)</f>
        <v>566.97978894177868</v>
      </c>
    </row>
    <row r="161" spans="1:12" x14ac:dyDescent="0.25">
      <c r="A161">
        <v>795092</v>
      </c>
      <c r="B161">
        <v>15.208000180000001</v>
      </c>
      <c r="C161">
        <v>0.65939999000000005</v>
      </c>
      <c r="D161">
        <v>695.14801024999997</v>
      </c>
      <c r="E161">
        <v>1.18649995</v>
      </c>
      <c r="F161">
        <v>872.12298583999996</v>
      </c>
      <c r="G161">
        <v>1.47490001</v>
      </c>
      <c r="H161">
        <v>9.9000003020963209E+37</v>
      </c>
      <c r="J161" s="2">
        <f>TREND(Calibration!$A$2:$A$4,Calibration!$B$2:$B$4,C161)</f>
        <v>421.16348980817878</v>
      </c>
      <c r="K161" s="2">
        <f>TREND(Calibration!$A$2:$A$4,Calibration!$C$2:$C$4,E161)</f>
        <v>460.2798654952278</v>
      </c>
      <c r="L161" s="2">
        <f>TREND(Calibration!$A$2:$A$4,Calibration!$D$2:$D$4,G161)</f>
        <v>566.97978894177868</v>
      </c>
    </row>
    <row r="162" spans="1:12" x14ac:dyDescent="0.25">
      <c r="A162">
        <v>800092</v>
      </c>
      <c r="B162">
        <v>15.12699986</v>
      </c>
      <c r="C162">
        <v>0.65939999000000005</v>
      </c>
      <c r="D162">
        <v>1035.2390136700001</v>
      </c>
      <c r="E162">
        <v>1.17939997</v>
      </c>
      <c r="F162">
        <v>1211.4050293</v>
      </c>
      <c r="G162">
        <v>1.4737999399999999</v>
      </c>
      <c r="H162">
        <v>9.9000003020963209E+37</v>
      </c>
      <c r="J162" s="2">
        <f>TREND(Calibration!$A$2:$A$4,Calibration!$B$2:$B$4,C162)</f>
        <v>421.16348980817878</v>
      </c>
      <c r="K162" s="2">
        <f>TREND(Calibration!$A$2:$A$4,Calibration!$C$2:$C$4,E162)</f>
        <v>457.40731634705844</v>
      </c>
      <c r="L162" s="2">
        <f>TREND(Calibration!$A$2:$A$4,Calibration!$D$2:$D$4,G162)</f>
        <v>566.52629722991537</v>
      </c>
    </row>
    <row r="163" spans="1:12" x14ac:dyDescent="0.25">
      <c r="A163">
        <v>805092</v>
      </c>
      <c r="B163">
        <v>15.010000229999999</v>
      </c>
      <c r="C163">
        <v>0.66700000000000004</v>
      </c>
      <c r="D163">
        <v>779.91998291000004</v>
      </c>
      <c r="E163">
        <v>1.1734999399999999</v>
      </c>
      <c r="F163">
        <v>9.9000003020963209E+37</v>
      </c>
      <c r="G163">
        <v>1.4731999600000001</v>
      </c>
      <c r="H163">
        <v>9.9000003020963209E+37</v>
      </c>
      <c r="J163" s="2">
        <f>TREND(Calibration!$A$2:$A$4,Calibration!$B$2:$B$4,C163)</f>
        <v>425.8251142264607</v>
      </c>
      <c r="K163" s="2">
        <f>TREND(Calibration!$A$2:$A$4,Calibration!$C$2:$C$4,E163)</f>
        <v>455.02024960170513</v>
      </c>
      <c r="L163" s="2">
        <f>TREND(Calibration!$A$2:$A$4,Calibration!$D$2:$D$4,G163)</f>
        <v>566.27896209916582</v>
      </c>
    </row>
    <row r="164" spans="1:12" x14ac:dyDescent="0.25">
      <c r="A164">
        <v>810092</v>
      </c>
      <c r="B164">
        <v>14.902999879999999</v>
      </c>
      <c r="C164">
        <v>0.66369997999999997</v>
      </c>
      <c r="D164">
        <v>415.18200683999999</v>
      </c>
      <c r="E164">
        <v>1.1680999999999999</v>
      </c>
      <c r="F164">
        <v>9.9000003020963209E+37</v>
      </c>
      <c r="G164">
        <v>1.4770000000000001</v>
      </c>
      <c r="H164">
        <v>9.9000003020963209E+37</v>
      </c>
      <c r="J164" s="2">
        <f>TREND(Calibration!$A$2:$A$4,Calibration!$B$2:$B$4,C164)</f>
        <v>423.80097823021606</v>
      </c>
      <c r="K164" s="2">
        <f>TREND(Calibration!$A$2:$A$4,Calibration!$C$2:$C$4,E164)</f>
        <v>452.83551203242104</v>
      </c>
      <c r="L164" s="2">
        <f>TREND(Calibration!$A$2:$A$4,Calibration!$D$2:$D$4,G164)</f>
        <v>567.84548663373982</v>
      </c>
    </row>
    <row r="165" spans="1:12" x14ac:dyDescent="0.25">
      <c r="A165">
        <v>815093</v>
      </c>
      <c r="B165">
        <v>14.751000400000001</v>
      </c>
      <c r="C165">
        <v>0.65780002000000004</v>
      </c>
      <c r="D165">
        <v>854.89099121000004</v>
      </c>
      <c r="E165">
        <v>1.1680999999999999</v>
      </c>
      <c r="F165">
        <v>9.9000003020963209E+37</v>
      </c>
      <c r="G165">
        <v>1.47539997</v>
      </c>
      <c r="H165">
        <v>9.9000003020963209E+37</v>
      </c>
      <c r="J165" s="2">
        <f>TREND(Calibration!$A$2:$A$4,Calibration!$B$2:$B$4,C165)</f>
        <v>420.18211488623547</v>
      </c>
      <c r="K165" s="2">
        <f>TREND(Calibration!$A$2:$A$4,Calibration!$C$2:$C$4,E165)</f>
        <v>452.83551203242104</v>
      </c>
      <c r="L165" s="2">
        <f>TREND(Calibration!$A$2:$A$4,Calibration!$D$2:$D$4,G165)</f>
        <v>567.18589193182765</v>
      </c>
    </row>
    <row r="166" spans="1:12" x14ac:dyDescent="0.25">
      <c r="A166">
        <v>820092</v>
      </c>
      <c r="B166">
        <v>14.65699959</v>
      </c>
      <c r="C166">
        <v>0.65670002000000005</v>
      </c>
      <c r="D166">
        <v>992.50201416000004</v>
      </c>
      <c r="E166">
        <v>1.15620005</v>
      </c>
      <c r="F166">
        <v>9.9000003020963209E+37</v>
      </c>
      <c r="G166">
        <v>1.47969997</v>
      </c>
      <c r="H166">
        <v>1149.9489746100001</v>
      </c>
      <c r="J166" s="2">
        <f>TREND(Calibration!$A$2:$A$4,Calibration!$B$2:$B$4,C166)</f>
        <v>419.5074069766261</v>
      </c>
      <c r="K166" s="2">
        <f>TREND(Calibration!$A$2:$A$4,Calibration!$C$2:$C$4,E166)</f>
        <v>448.02096449344805</v>
      </c>
      <c r="L166" s="2">
        <f>TREND(Calibration!$A$2:$A$4,Calibration!$D$2:$D$4,G166)</f>
        <v>568.95851945645063</v>
      </c>
    </row>
    <row r="167" spans="1:12" x14ac:dyDescent="0.25">
      <c r="A167">
        <v>825092</v>
      </c>
      <c r="B167">
        <v>14.61100006</v>
      </c>
      <c r="C167">
        <v>0.64700000999999996</v>
      </c>
      <c r="D167">
        <v>1033.1560058600001</v>
      </c>
      <c r="E167">
        <v>1.1556999699999999</v>
      </c>
      <c r="F167">
        <v>9.9000003020963209E+37</v>
      </c>
      <c r="G167">
        <v>1.48730004</v>
      </c>
      <c r="H167">
        <v>9.9000003020963209E+37</v>
      </c>
      <c r="J167" s="2">
        <f>TREND(Calibration!$A$2:$A$4,Calibration!$B$2:$B$4,C167)</f>
        <v>413.5577038218172</v>
      </c>
      <c r="K167" s="2">
        <f>TREND(Calibration!$A$2:$A$4,Calibration!$C$2:$C$4,E167)</f>
        <v>447.81863936323401</v>
      </c>
      <c r="L167" s="2">
        <f>TREND(Calibration!$A$2:$A$4,Calibration!$D$2:$D$4,G167)</f>
        <v>572.09156440320908</v>
      </c>
    </row>
    <row r="168" spans="1:12" x14ac:dyDescent="0.25">
      <c r="A168">
        <v>830092</v>
      </c>
      <c r="B168">
        <v>14.588000299999999</v>
      </c>
      <c r="C168">
        <v>0.64259999999999995</v>
      </c>
      <c r="D168">
        <v>1098.2110595700001</v>
      </c>
      <c r="E168">
        <v>1.1599999700000001</v>
      </c>
      <c r="F168">
        <v>1292.7779541</v>
      </c>
      <c r="G168">
        <v>1.4830000400000001</v>
      </c>
      <c r="H168">
        <v>9.9000003020963209E+37</v>
      </c>
      <c r="J168" s="2">
        <f>TREND(Calibration!$A$2:$A$4,Calibration!$B$2:$B$4,C168)</f>
        <v>410.85886604967158</v>
      </c>
      <c r="K168" s="2">
        <f>TREND(Calibration!$A$2:$A$4,Calibration!$C$2:$C$4,E168)</f>
        <v>449.55835712823176</v>
      </c>
      <c r="L168" s="2">
        <f>TREND(Calibration!$A$2:$A$4,Calibration!$D$2:$D$4,G168)</f>
        <v>570.3189368785861</v>
      </c>
    </row>
    <row r="169" spans="1:12" x14ac:dyDescent="0.25">
      <c r="A169">
        <v>835106</v>
      </c>
      <c r="B169">
        <v>14.58199978</v>
      </c>
      <c r="C169">
        <v>0.63990002999999995</v>
      </c>
      <c r="D169">
        <v>1142.84802246</v>
      </c>
      <c r="E169">
        <v>1.15779996</v>
      </c>
      <c r="F169">
        <v>978.28802489999998</v>
      </c>
      <c r="G169">
        <v>1.4830000400000001</v>
      </c>
      <c r="H169">
        <v>9.9000003020963209E+37</v>
      </c>
      <c r="J169" s="2">
        <f>TREND(Calibration!$A$2:$A$4,Calibration!$B$2:$B$4,C169)</f>
        <v>409.2027832181189</v>
      </c>
      <c r="K169" s="2">
        <f>TREND(Calibration!$A$2:$A$4,Calibration!$C$2:$C$4,E169)</f>
        <v>448.66826492354045</v>
      </c>
      <c r="L169" s="2">
        <f>TREND(Calibration!$A$2:$A$4,Calibration!$D$2:$D$4,G169)</f>
        <v>570.3189368785861</v>
      </c>
    </row>
    <row r="170" spans="1:12" x14ac:dyDescent="0.25">
      <c r="A170">
        <v>840093</v>
      </c>
      <c r="B170">
        <v>14.54599953</v>
      </c>
      <c r="C170">
        <v>0.63239997999999997</v>
      </c>
      <c r="D170">
        <v>9.9000003020963209E+37</v>
      </c>
      <c r="E170">
        <v>1.1519000500000001</v>
      </c>
      <c r="F170">
        <v>168.93400574</v>
      </c>
      <c r="G170">
        <v>1.47920001</v>
      </c>
      <c r="H170">
        <v>9.9000003020963209E+37</v>
      </c>
      <c r="J170" s="2">
        <f>TREND(Calibration!$A$2:$A$4,Calibration!$B$2:$B$4,C170)</f>
        <v>404.60247134769565</v>
      </c>
      <c r="K170" s="2">
        <f>TREND(Calibration!$A$2:$A$4,Calibration!$C$2:$C$4,E170)</f>
        <v>446.28124672845036</v>
      </c>
      <c r="L170" s="2">
        <f>TREND(Calibration!$A$2:$A$4,Calibration!$D$2:$D$4,G170)</f>
        <v>568.75241646640166</v>
      </c>
    </row>
    <row r="171" spans="1:12" x14ac:dyDescent="0.25">
      <c r="A171">
        <v>845093</v>
      </c>
      <c r="B171">
        <v>14.54599953</v>
      </c>
      <c r="C171">
        <v>0.63349997999999996</v>
      </c>
      <c r="D171">
        <v>928.90197753999996</v>
      </c>
      <c r="E171">
        <v>1.1476000500000001</v>
      </c>
      <c r="F171">
        <v>563.16900635000002</v>
      </c>
      <c r="G171">
        <v>1.47539997</v>
      </c>
      <c r="H171">
        <v>9.9000003020963209E+37</v>
      </c>
      <c r="J171" s="2">
        <f>TREND(Calibration!$A$2:$A$4,Calibration!$B$2:$B$4,C171)</f>
        <v>405.27717925730502</v>
      </c>
      <c r="K171" s="2">
        <f>TREND(Calibration!$A$2:$A$4,Calibration!$C$2:$C$4,E171)</f>
        <v>444.54152896345272</v>
      </c>
      <c r="L171" s="2">
        <f>TREND(Calibration!$A$2:$A$4,Calibration!$D$2:$D$4,G171)</f>
        <v>567.18589193182765</v>
      </c>
    </row>
    <row r="172" spans="1:12" x14ac:dyDescent="0.25">
      <c r="A172">
        <v>850092</v>
      </c>
      <c r="B172">
        <v>14.43900013</v>
      </c>
      <c r="C172">
        <v>0.63510001000000005</v>
      </c>
      <c r="D172">
        <v>9.9000003020963209E+37</v>
      </c>
      <c r="E172">
        <v>1.1352000200000001</v>
      </c>
      <c r="F172">
        <v>468.94900512999999</v>
      </c>
      <c r="G172">
        <v>1.47650003</v>
      </c>
      <c r="H172">
        <v>9.9000003020963209E+37</v>
      </c>
      <c r="J172" s="2">
        <f>TREND(Calibration!$A$2:$A$4,Calibration!$B$2:$B$4,C172)</f>
        <v>406.258590981498</v>
      </c>
      <c r="K172" s="2">
        <f>TREND(Calibration!$A$2:$A$4,Calibration!$C$2:$C$4,E172)</f>
        <v>439.5246562942657</v>
      </c>
      <c r="L172" s="2">
        <f>TREND(Calibration!$A$2:$A$4,Calibration!$D$2:$D$4,G172)</f>
        <v>567.63937952130129</v>
      </c>
    </row>
    <row r="173" spans="1:12" x14ac:dyDescent="0.25">
      <c r="A173">
        <v>855092</v>
      </c>
      <c r="B173">
        <v>14.303000450000001</v>
      </c>
      <c r="C173">
        <v>0.63080000999999997</v>
      </c>
      <c r="D173">
        <v>9.9000003020963209E+37</v>
      </c>
      <c r="E173">
        <v>1.13189995</v>
      </c>
      <c r="F173">
        <v>-9.9000003020963209E+37</v>
      </c>
      <c r="G173">
        <v>1.4737999399999999</v>
      </c>
      <c r="H173">
        <v>9.9000003020963209E+37</v>
      </c>
      <c r="J173" s="2">
        <f>TREND(Calibration!$A$2:$A$4,Calibration!$B$2:$B$4,C173)</f>
        <v>403.62109642575234</v>
      </c>
      <c r="K173" s="2">
        <f>TREND(Calibration!$A$2:$A$4,Calibration!$C$2:$C$4,E173)</f>
        <v>438.18949573502476</v>
      </c>
      <c r="L173" s="2">
        <f>TREND(Calibration!$A$2:$A$4,Calibration!$D$2:$D$4,G173)</f>
        <v>566.52629722991537</v>
      </c>
    </row>
    <row r="174" spans="1:12" x14ac:dyDescent="0.25">
      <c r="A174">
        <v>860093</v>
      </c>
      <c r="B174">
        <v>14.196000099999999</v>
      </c>
      <c r="C174">
        <v>0.62860000000000005</v>
      </c>
      <c r="D174">
        <v>9.9000003020963209E+37</v>
      </c>
      <c r="E174">
        <v>1.1270999900000001</v>
      </c>
      <c r="F174">
        <v>126.01499939</v>
      </c>
      <c r="G174">
        <v>1.4737999399999999</v>
      </c>
      <c r="H174">
        <v>9.9000003020963209E+37</v>
      </c>
      <c r="J174" s="2">
        <f>TREND(Calibration!$A$2:$A$4,Calibration!$B$2:$B$4,C174)</f>
        <v>402.27167447282545</v>
      </c>
      <c r="K174" s="2">
        <f>TREND(Calibration!$A$2:$A$4,Calibration!$C$2:$C$4,E174)</f>
        <v>436.24750139007637</v>
      </c>
      <c r="L174" s="2">
        <f>TREND(Calibration!$A$2:$A$4,Calibration!$D$2:$D$4,G174)</f>
        <v>566.52629722991537</v>
      </c>
    </row>
    <row r="175" spans="1:12" x14ac:dyDescent="0.25">
      <c r="A175">
        <v>865092</v>
      </c>
      <c r="B175">
        <v>14.10499954</v>
      </c>
      <c r="C175">
        <v>0.63669997</v>
      </c>
      <c r="D175">
        <v>983.09497069999998</v>
      </c>
      <c r="E175">
        <v>1.12600005</v>
      </c>
      <c r="F175">
        <v>494.71701050000001</v>
      </c>
      <c r="G175">
        <v>1.4737999399999999</v>
      </c>
      <c r="H175">
        <v>9.9000003020963209E+37</v>
      </c>
      <c r="J175" s="2">
        <f>TREND(Calibration!$A$2:$A$4,Calibration!$B$2:$B$4,C175)</f>
        <v>407.23995976973305</v>
      </c>
      <c r="K175" s="2">
        <f>TREND(Calibration!$A$2:$A$4,Calibration!$C$2:$C$4,E175)</f>
        <v>435.80248158578991</v>
      </c>
      <c r="L175" s="2">
        <f>TREND(Calibration!$A$2:$A$4,Calibration!$D$2:$D$4,G175)</f>
        <v>566.52629722991537</v>
      </c>
    </row>
    <row r="176" spans="1:12" x14ac:dyDescent="0.25">
      <c r="A176">
        <v>870092</v>
      </c>
      <c r="B176">
        <v>14.036999700000001</v>
      </c>
      <c r="C176">
        <v>0.63239997999999997</v>
      </c>
      <c r="D176">
        <v>9.9000003020963209E+37</v>
      </c>
      <c r="E176">
        <v>1.12600005</v>
      </c>
      <c r="F176">
        <v>85.319999690000003</v>
      </c>
      <c r="G176">
        <v>1.47539997</v>
      </c>
      <c r="H176">
        <v>9.9000003020963209E+37</v>
      </c>
      <c r="J176" s="2">
        <f>TREND(Calibration!$A$2:$A$4,Calibration!$B$2:$B$4,C176)</f>
        <v>404.60247134769565</v>
      </c>
      <c r="K176" s="2">
        <f>TREND(Calibration!$A$2:$A$4,Calibration!$C$2:$C$4,E176)</f>
        <v>435.80248158578991</v>
      </c>
      <c r="L176" s="2">
        <f>TREND(Calibration!$A$2:$A$4,Calibration!$D$2:$D$4,G176)</f>
        <v>567.18589193182765</v>
      </c>
    </row>
    <row r="177" spans="1:12" x14ac:dyDescent="0.25">
      <c r="A177">
        <v>875092</v>
      </c>
      <c r="B177">
        <v>14.005000109999999</v>
      </c>
      <c r="C177">
        <v>0.63889998000000003</v>
      </c>
      <c r="D177">
        <v>9.9000003020963209E+37</v>
      </c>
      <c r="E177">
        <v>1.12220001</v>
      </c>
      <c r="F177">
        <v>-58.521999360000002</v>
      </c>
      <c r="G177">
        <v>1.4737999399999999</v>
      </c>
      <c r="H177">
        <v>9.9000003020963209E+37</v>
      </c>
      <c r="J177" s="2">
        <f>TREND(Calibration!$A$2:$A$4,Calibration!$B$2:$B$4,C177)</f>
        <v>408.58938172265999</v>
      </c>
      <c r="K177" s="2">
        <f>TREND(Calibration!$A$2:$A$4,Calibration!$C$2:$C$4,E177)</f>
        <v>434.26504040074298</v>
      </c>
      <c r="L177" s="2">
        <f>TREND(Calibration!$A$2:$A$4,Calibration!$D$2:$D$4,G177)</f>
        <v>566.52629722991537</v>
      </c>
    </row>
    <row r="178" spans="1:12" x14ac:dyDescent="0.25">
      <c r="A178">
        <v>880093</v>
      </c>
      <c r="B178">
        <v>13.98200035</v>
      </c>
      <c r="C178">
        <v>0.64209998000000001</v>
      </c>
      <c r="D178">
        <v>9.9000003020963209E+37</v>
      </c>
      <c r="E178">
        <v>1.11899996</v>
      </c>
      <c r="F178">
        <v>-9.9000003020963209E+37</v>
      </c>
      <c r="G178">
        <v>1.4726999999999999</v>
      </c>
      <c r="H178">
        <v>9.9000003020963209E+37</v>
      </c>
      <c r="J178" s="2">
        <f>TREND(Calibration!$A$2:$A$4,Calibration!$B$2:$B$4,C178)</f>
        <v>410.55216836879629</v>
      </c>
      <c r="K178" s="2">
        <f>TREND(Calibration!$A$2:$A$4,Calibration!$C$2:$C$4,E178)</f>
        <v>432.97034648588698</v>
      </c>
      <c r="L178" s="2">
        <f>TREND(Calibration!$A$2:$A$4,Calibration!$D$2:$D$4,G178)</f>
        <v>566.07285910911685</v>
      </c>
    </row>
    <row r="179" spans="1:12" x14ac:dyDescent="0.25">
      <c r="A179">
        <v>885093</v>
      </c>
      <c r="B179">
        <v>13.994999890000001</v>
      </c>
      <c r="C179">
        <v>0.64209998000000001</v>
      </c>
      <c r="D179">
        <v>9.9000003020963209E+37</v>
      </c>
      <c r="E179">
        <v>1.11730003</v>
      </c>
      <c r="F179">
        <v>-9.9000003020963209E+37</v>
      </c>
      <c r="G179">
        <v>1.47490001</v>
      </c>
      <c r="H179">
        <v>9.9000003020963209E+37</v>
      </c>
      <c r="J179" s="2">
        <f>TREND(Calibration!$A$2:$A$4,Calibration!$B$2:$B$4,C179)</f>
        <v>410.55216836879629</v>
      </c>
      <c r="K179" s="2">
        <f>TREND(Calibration!$A$2:$A$4,Calibration!$C$2:$C$4,E179)</f>
        <v>432.28257941140964</v>
      </c>
      <c r="L179" s="2">
        <f>TREND(Calibration!$A$2:$A$4,Calibration!$D$2:$D$4,G179)</f>
        <v>566.97978894177868</v>
      </c>
    </row>
    <row r="180" spans="1:12" x14ac:dyDescent="0.25">
      <c r="A180">
        <v>890093</v>
      </c>
      <c r="B180">
        <v>14.053000450000001</v>
      </c>
      <c r="C180">
        <v>0.64590000999999997</v>
      </c>
      <c r="D180">
        <v>9.9000003020963209E+37</v>
      </c>
      <c r="E180">
        <v>1.1124999499999999</v>
      </c>
      <c r="F180">
        <v>90.536003109999996</v>
      </c>
      <c r="G180">
        <v>1.4716000600000001</v>
      </c>
      <c r="H180">
        <v>9.9000003020963209E+37</v>
      </c>
      <c r="J180" s="2">
        <f>TREND(Calibration!$A$2:$A$4,Calibration!$B$2:$B$4,C180)</f>
        <v>412.88299591220789</v>
      </c>
      <c r="K180" s="2">
        <f>TREND(Calibration!$A$2:$A$4,Calibration!$C$2:$C$4,E180)</f>
        <v>430.34053651619797</v>
      </c>
      <c r="L180" s="2">
        <f>TREND(Calibration!$A$2:$A$4,Calibration!$D$2:$D$4,G180)</f>
        <v>565.61942098831832</v>
      </c>
    </row>
    <row r="181" spans="1:12" x14ac:dyDescent="0.25">
      <c r="A181">
        <v>895107</v>
      </c>
      <c r="B181">
        <v>14.027000429999999</v>
      </c>
      <c r="C181">
        <v>0.64050001000000001</v>
      </c>
      <c r="D181">
        <v>1284.2110595700001</v>
      </c>
      <c r="E181">
        <v>1.1092</v>
      </c>
      <c r="F181">
        <v>139.33200073</v>
      </c>
      <c r="G181">
        <v>1.4716000600000001</v>
      </c>
      <c r="H181">
        <v>9.9000003020963209E+37</v>
      </c>
      <c r="J181" s="2">
        <f>TREND(Calibration!$A$2:$A$4,Calibration!$B$2:$B$4,C181)</f>
        <v>409.57079344685292</v>
      </c>
      <c r="K181" s="2">
        <f>TREND(Calibration!$A$2:$A$4,Calibration!$C$2:$C$4,E181)</f>
        <v>429.00542450722031</v>
      </c>
      <c r="L181" s="2">
        <f>TREND(Calibration!$A$2:$A$4,Calibration!$D$2:$D$4,G181)</f>
        <v>565.61942098831832</v>
      </c>
    </row>
    <row r="182" spans="1:12" x14ac:dyDescent="0.25">
      <c r="A182">
        <v>900093</v>
      </c>
      <c r="B182">
        <v>13.98499966</v>
      </c>
      <c r="C182">
        <v>0.64160001</v>
      </c>
      <c r="D182">
        <v>9.9000003020963209E+37</v>
      </c>
      <c r="E182">
        <v>1.10599995</v>
      </c>
      <c r="F182">
        <v>-66.28800201</v>
      </c>
      <c r="G182">
        <v>1.47109997</v>
      </c>
      <c r="H182">
        <v>9.9000003020963209E+37</v>
      </c>
      <c r="J182" s="2">
        <f>TREND(Calibration!$A$2:$A$4,Calibration!$B$2:$B$4,C182)</f>
        <v>410.24550135646228</v>
      </c>
      <c r="K182" s="2">
        <f>TREND(Calibration!$A$2:$A$4,Calibration!$C$2:$C$4,E182)</f>
        <v>427.71073059236431</v>
      </c>
      <c r="L182" s="2">
        <f>TREND(Calibration!$A$2:$A$4,Calibration!$D$2:$D$4,G182)</f>
        <v>565.41326440720468</v>
      </c>
    </row>
    <row r="183" spans="1:12" x14ac:dyDescent="0.25">
      <c r="A183">
        <v>905106</v>
      </c>
      <c r="B183">
        <v>13.9659996</v>
      </c>
      <c r="C183">
        <v>0.65020001000000005</v>
      </c>
      <c r="D183">
        <v>840.75500488</v>
      </c>
      <c r="E183">
        <v>1.1065000300000001</v>
      </c>
      <c r="F183">
        <v>433.63299561000002</v>
      </c>
      <c r="G183">
        <v>1.4726999999999999</v>
      </c>
      <c r="H183">
        <v>9.9000003020963209E+37</v>
      </c>
      <c r="J183" s="2">
        <f>TREND(Calibration!$A$2:$A$4,Calibration!$B$2:$B$4,C183)</f>
        <v>415.52049046795355</v>
      </c>
      <c r="K183" s="2">
        <f>TREND(Calibration!$A$2:$A$4,Calibration!$C$2:$C$4,E183)</f>
        <v>427.91305572257829</v>
      </c>
      <c r="L183" s="2">
        <f>TREND(Calibration!$A$2:$A$4,Calibration!$D$2:$D$4,G183)</f>
        <v>566.07285910911685</v>
      </c>
    </row>
    <row r="184" spans="1:12" x14ac:dyDescent="0.25">
      <c r="A184">
        <v>910093</v>
      </c>
      <c r="B184">
        <v>13.88799953</v>
      </c>
      <c r="C184">
        <v>0.65130001000000004</v>
      </c>
      <c r="D184">
        <v>1293.6020507799999</v>
      </c>
      <c r="E184">
        <v>1.1032999800000001</v>
      </c>
      <c r="F184">
        <v>432.33499146000003</v>
      </c>
      <c r="G184">
        <v>1.4726999999999999</v>
      </c>
      <c r="H184">
        <v>9.9000003020963209E+37</v>
      </c>
      <c r="J184" s="2">
        <f>TREND(Calibration!$A$2:$A$4,Calibration!$B$2:$B$4,C184)</f>
        <v>416.19519837756286</v>
      </c>
      <c r="K184" s="2">
        <f>TREND(Calibration!$A$2:$A$4,Calibration!$C$2:$C$4,E184)</f>
        <v>426.61836180772229</v>
      </c>
      <c r="L184" s="2">
        <f>TREND(Calibration!$A$2:$A$4,Calibration!$D$2:$D$4,G184)</f>
        <v>566.07285910911685</v>
      </c>
    </row>
    <row r="185" spans="1:12" x14ac:dyDescent="0.25">
      <c r="A185">
        <v>915105</v>
      </c>
      <c r="B185">
        <v>13.86200047</v>
      </c>
      <c r="C185">
        <v>0.64590000999999997</v>
      </c>
      <c r="D185">
        <v>9.9000003020963209E+37</v>
      </c>
      <c r="E185">
        <v>1.1049</v>
      </c>
      <c r="F185">
        <v>576.57202147999999</v>
      </c>
      <c r="G185">
        <v>1.47430003</v>
      </c>
      <c r="H185">
        <v>9.9000003020963209E+37</v>
      </c>
      <c r="J185" s="2">
        <f>TREND(Calibration!$A$2:$A$4,Calibration!$B$2:$B$4,C185)</f>
        <v>412.88299591220789</v>
      </c>
      <c r="K185" s="2">
        <f>TREND(Calibration!$A$2:$A$4,Calibration!$C$2:$C$4,E185)</f>
        <v>427.26570674222262</v>
      </c>
      <c r="L185" s="2">
        <f>TREND(Calibration!$A$2:$A$4,Calibration!$D$2:$D$4,G185)</f>
        <v>566.73245381102902</v>
      </c>
    </row>
    <row r="186" spans="1:12" x14ac:dyDescent="0.25">
      <c r="A186">
        <v>920107</v>
      </c>
      <c r="B186">
        <v>13.84899998</v>
      </c>
      <c r="C186">
        <v>0.65020001000000005</v>
      </c>
      <c r="D186">
        <v>1368.39099121</v>
      </c>
      <c r="E186">
        <v>1.1049</v>
      </c>
      <c r="F186">
        <v>417.08401488999999</v>
      </c>
      <c r="G186">
        <v>1.47490001</v>
      </c>
      <c r="H186">
        <v>9.9000003020963209E+37</v>
      </c>
      <c r="J186" s="2">
        <f>TREND(Calibration!$A$2:$A$4,Calibration!$B$2:$B$4,C186)</f>
        <v>415.52049046795355</v>
      </c>
      <c r="K186" s="2">
        <f>TREND(Calibration!$A$2:$A$4,Calibration!$C$2:$C$4,E186)</f>
        <v>427.26570674222262</v>
      </c>
      <c r="L186" s="2">
        <f>TREND(Calibration!$A$2:$A$4,Calibration!$D$2:$D$4,G186)</f>
        <v>566.97978894177868</v>
      </c>
    </row>
    <row r="187" spans="1:12" x14ac:dyDescent="0.25">
      <c r="A187">
        <v>925093</v>
      </c>
      <c r="B187">
        <v>13.81999969</v>
      </c>
      <c r="C187">
        <v>0.64429997999999999</v>
      </c>
      <c r="D187">
        <v>9.9000003020963209E+37</v>
      </c>
      <c r="E187">
        <v>1.1010999699999999</v>
      </c>
      <c r="F187">
        <v>330.88699341</v>
      </c>
      <c r="G187">
        <v>1.47650003</v>
      </c>
      <c r="H187">
        <v>9.9000003020963209E+37</v>
      </c>
      <c r="J187" s="2">
        <f>TREND(Calibration!$A$2:$A$4,Calibration!$B$2:$B$4,C187)</f>
        <v>411.90158418801497</v>
      </c>
      <c r="K187" s="2">
        <f>TREND(Calibration!$A$2:$A$4,Calibration!$C$2:$C$4,E187)</f>
        <v>425.72826960303098</v>
      </c>
      <c r="L187" s="2">
        <f>TREND(Calibration!$A$2:$A$4,Calibration!$D$2:$D$4,G187)</f>
        <v>567.63937952130129</v>
      </c>
    </row>
    <row r="188" spans="1:12" x14ac:dyDescent="0.25">
      <c r="A188">
        <v>930105</v>
      </c>
      <c r="B188">
        <v>13.93999958</v>
      </c>
      <c r="C188">
        <v>0.64529996999999995</v>
      </c>
      <c r="D188">
        <v>481.39001465000001</v>
      </c>
      <c r="E188">
        <v>1.0989999800000001</v>
      </c>
      <c r="F188">
        <v>1084.08496094</v>
      </c>
      <c r="G188">
        <v>1.4737999399999999</v>
      </c>
      <c r="H188">
        <v>1191.15002441</v>
      </c>
      <c r="J188" s="2">
        <f>TREND(Calibration!$A$2:$A$4,Calibration!$B$2:$B$4,C188)</f>
        <v>412.51494888122426</v>
      </c>
      <c r="K188" s="2">
        <f>TREND(Calibration!$A$2:$A$4,Calibration!$C$2:$C$4,E188)</f>
        <v>424.87864404272466</v>
      </c>
      <c r="L188" s="2">
        <f>TREND(Calibration!$A$2:$A$4,Calibration!$D$2:$D$4,G188)</f>
        <v>566.52629722991537</v>
      </c>
    </row>
    <row r="189" spans="1:12" x14ac:dyDescent="0.25">
      <c r="A189">
        <v>935093</v>
      </c>
      <c r="B189">
        <v>13.96899986</v>
      </c>
      <c r="C189">
        <v>0.65130001000000004</v>
      </c>
      <c r="D189">
        <v>9.9000003020963209E+37</v>
      </c>
      <c r="E189">
        <v>1.09679997</v>
      </c>
      <c r="F189">
        <v>449.23199462999997</v>
      </c>
      <c r="G189">
        <v>1.4731999600000001</v>
      </c>
      <c r="H189">
        <v>9.9000003020963209E+37</v>
      </c>
      <c r="J189" s="2">
        <f>TREND(Calibration!$A$2:$A$4,Calibration!$B$2:$B$4,C189)</f>
        <v>416.19519837756286</v>
      </c>
      <c r="K189" s="2">
        <f>TREND(Calibration!$A$2:$A$4,Calibration!$C$2:$C$4,E189)</f>
        <v>423.98855183803329</v>
      </c>
      <c r="L189" s="2">
        <f>TREND(Calibration!$A$2:$A$4,Calibration!$D$2:$D$4,G189)</f>
        <v>566.27896209916582</v>
      </c>
    </row>
    <row r="190" spans="1:12" x14ac:dyDescent="0.25">
      <c r="A190">
        <v>940093</v>
      </c>
      <c r="B190">
        <v>14.005000109999999</v>
      </c>
      <c r="C190">
        <v>0.65829998000000001</v>
      </c>
      <c r="D190">
        <v>861.17102050999995</v>
      </c>
      <c r="E190">
        <v>1.09630001</v>
      </c>
      <c r="F190">
        <v>913.92797852000001</v>
      </c>
      <c r="G190">
        <v>1.4737999399999999</v>
      </c>
      <c r="H190">
        <v>9.9000003020963209E+37</v>
      </c>
      <c r="J190" s="2">
        <f>TREND(Calibration!$A$2:$A$4,Calibration!$B$2:$B$4,C190)</f>
        <v>420.48877576486115</v>
      </c>
      <c r="K190" s="2">
        <f>TREND(Calibration!$A$2:$A$4,Calibration!$C$2:$C$4,E190)</f>
        <v>423.78627525808258</v>
      </c>
      <c r="L190" s="2">
        <f>TREND(Calibration!$A$2:$A$4,Calibration!$D$2:$D$4,G190)</f>
        <v>566.52629722991537</v>
      </c>
    </row>
    <row r="191" spans="1:12" x14ac:dyDescent="0.25">
      <c r="A191">
        <v>945092</v>
      </c>
      <c r="B191">
        <v>13.9659996</v>
      </c>
      <c r="C191">
        <v>0.65240001999999997</v>
      </c>
      <c r="D191">
        <v>896.03997803000004</v>
      </c>
      <c r="E191">
        <v>1.0957000299999999</v>
      </c>
      <c r="F191">
        <v>938.46997069999998</v>
      </c>
      <c r="G191">
        <v>1.47430003</v>
      </c>
      <c r="H191">
        <v>9.9000003020963209E+37</v>
      </c>
      <c r="J191" s="2">
        <f>TREND(Calibration!$A$2:$A$4,Calibration!$B$2:$B$4,C191)</f>
        <v>416.86991242088044</v>
      </c>
      <c r="K191" s="2">
        <f>TREND(Calibration!$A$2:$A$4,Calibration!$C$2:$C$4,E191)</f>
        <v>423.54353203374689</v>
      </c>
      <c r="L191" s="2">
        <f>TREND(Calibration!$A$2:$A$4,Calibration!$D$2:$D$4,G191)</f>
        <v>566.73245381102902</v>
      </c>
    </row>
    <row r="192" spans="1:12" x14ac:dyDescent="0.25">
      <c r="A192">
        <v>950092</v>
      </c>
      <c r="B192">
        <v>13.942999840000001</v>
      </c>
      <c r="C192">
        <v>0.65289998000000005</v>
      </c>
      <c r="D192">
        <v>611.53399658000001</v>
      </c>
      <c r="E192">
        <v>1.0898000000000001</v>
      </c>
      <c r="F192">
        <v>1147.8540039100001</v>
      </c>
      <c r="G192">
        <v>1.4722000399999999</v>
      </c>
      <c r="H192">
        <v>9.9000003020963209E+37</v>
      </c>
      <c r="J192" s="2">
        <f>TREND(Calibration!$A$2:$A$4,Calibration!$B$2:$B$4,C192)</f>
        <v>417.17657329950623</v>
      </c>
      <c r="K192" s="2">
        <f>TREND(Calibration!$A$2:$A$4,Calibration!$C$2:$C$4,E192)</f>
        <v>421.15646528839363</v>
      </c>
      <c r="L192" s="2">
        <f>TREND(Calibration!$A$2:$A$4,Calibration!$D$2:$D$4,G192)</f>
        <v>565.86675611906787</v>
      </c>
    </row>
    <row r="193" spans="1:12" x14ac:dyDescent="0.25">
      <c r="A193">
        <v>955092</v>
      </c>
      <c r="B193">
        <v>13.93000031</v>
      </c>
      <c r="C193">
        <v>0.64800000000000002</v>
      </c>
      <c r="D193">
        <v>526.42700194999998</v>
      </c>
      <c r="E193">
        <v>1.0893000399999999</v>
      </c>
      <c r="F193">
        <v>9.9000003020963209E+37</v>
      </c>
      <c r="G193">
        <v>1.4731999600000001</v>
      </c>
      <c r="H193">
        <v>9.9000003020963209E+37</v>
      </c>
      <c r="J193" s="2">
        <f>TREND(Calibration!$A$2:$A$4,Calibration!$B$2:$B$4,C193)</f>
        <v>414.17106851502655</v>
      </c>
      <c r="K193" s="2">
        <f>TREND(Calibration!$A$2:$A$4,Calibration!$C$2:$C$4,E193)</f>
        <v>420.95418870844281</v>
      </c>
      <c r="L193" s="2">
        <f>TREND(Calibration!$A$2:$A$4,Calibration!$D$2:$D$4,G193)</f>
        <v>566.27896209916582</v>
      </c>
    </row>
    <row r="194" spans="1:12" x14ac:dyDescent="0.25">
      <c r="A194">
        <v>960092</v>
      </c>
      <c r="B194">
        <v>13.897000309999999</v>
      </c>
      <c r="C194">
        <v>0.64700000999999996</v>
      </c>
      <c r="D194">
        <v>583.35699463000003</v>
      </c>
      <c r="E194">
        <v>1.09140003</v>
      </c>
      <c r="F194">
        <v>9.9000003020963209E+37</v>
      </c>
      <c r="G194">
        <v>1.4716000600000001</v>
      </c>
      <c r="H194">
        <v>9.9000003020963209E+37</v>
      </c>
      <c r="J194" s="2">
        <f>TREND(Calibration!$A$2:$A$4,Calibration!$B$2:$B$4,C194)</f>
        <v>413.5577038218172</v>
      </c>
      <c r="K194" s="2">
        <f>TREND(Calibration!$A$2:$A$4,Calibration!$C$2:$C$4,E194)</f>
        <v>421.80381426874919</v>
      </c>
      <c r="L194" s="2">
        <f>TREND(Calibration!$A$2:$A$4,Calibration!$D$2:$D$4,G194)</f>
        <v>565.61942098831832</v>
      </c>
    </row>
    <row r="195" spans="1:12" x14ac:dyDescent="0.25">
      <c r="A195">
        <v>965092</v>
      </c>
      <c r="B195">
        <v>13.90999985</v>
      </c>
      <c r="C195">
        <v>0.64160001</v>
      </c>
      <c r="D195">
        <v>627.29498291000004</v>
      </c>
      <c r="E195">
        <v>1.0854999999999999</v>
      </c>
      <c r="F195">
        <v>9.9000003020963209E+37</v>
      </c>
      <c r="G195">
        <v>1.4726999999999999</v>
      </c>
      <c r="H195">
        <v>9.9000003020963209E+37</v>
      </c>
      <c r="J195" s="2">
        <f>TREND(Calibration!$A$2:$A$4,Calibration!$B$2:$B$4,C195)</f>
        <v>410.24550135646228</v>
      </c>
      <c r="K195" s="2">
        <f>TREND(Calibration!$A$2:$A$4,Calibration!$C$2:$C$4,E195)</f>
        <v>419.41674752339588</v>
      </c>
      <c r="L195" s="2">
        <f>TREND(Calibration!$A$2:$A$4,Calibration!$D$2:$D$4,G195)</f>
        <v>566.07285910911685</v>
      </c>
    </row>
    <row r="196" spans="1:12" x14ac:dyDescent="0.25">
      <c r="A196">
        <v>970093</v>
      </c>
      <c r="B196">
        <v>13.93999958</v>
      </c>
      <c r="C196">
        <v>0.64099996999999997</v>
      </c>
      <c r="D196">
        <v>557.48101807</v>
      </c>
      <c r="E196">
        <v>1.08819997</v>
      </c>
      <c r="F196">
        <v>1215.5469970700001</v>
      </c>
      <c r="G196">
        <v>1.4737999399999999</v>
      </c>
      <c r="H196">
        <v>9.9000003020963209E+37</v>
      </c>
      <c r="J196" s="2">
        <f>TREND(Calibration!$A$2:$A$4,Calibration!$B$2:$B$4,C196)</f>
        <v>409.87745432547865</v>
      </c>
      <c r="K196" s="2">
        <f>TREND(Calibration!$A$2:$A$4,Calibration!$C$2:$C$4,E196)</f>
        <v>420.50911630803796</v>
      </c>
      <c r="L196" s="2">
        <f>TREND(Calibration!$A$2:$A$4,Calibration!$D$2:$D$4,G196)</f>
        <v>566.52629722991537</v>
      </c>
    </row>
    <row r="197" spans="1:12" x14ac:dyDescent="0.25">
      <c r="A197">
        <v>975093</v>
      </c>
      <c r="B197">
        <v>13.972000120000001</v>
      </c>
      <c r="C197">
        <v>0.63779998000000004</v>
      </c>
      <c r="D197">
        <v>1327.8830566399999</v>
      </c>
      <c r="E197">
        <v>1.0849000200000001</v>
      </c>
      <c r="F197">
        <v>838.77301024999997</v>
      </c>
      <c r="G197">
        <v>1.4726999999999999</v>
      </c>
      <c r="H197">
        <v>9.9000003020963209E+37</v>
      </c>
      <c r="J197" s="2">
        <f>TREND(Calibration!$A$2:$A$4,Calibration!$B$2:$B$4,C197)</f>
        <v>407.91467381305068</v>
      </c>
      <c r="K197" s="2">
        <f>TREND(Calibration!$A$2:$A$4,Calibration!$C$2:$C$4,E197)</f>
        <v>419.1740042990603</v>
      </c>
      <c r="L197" s="2">
        <f>TREND(Calibration!$A$2:$A$4,Calibration!$D$2:$D$4,G197)</f>
        <v>566.07285910911685</v>
      </c>
    </row>
    <row r="198" spans="1:12" x14ac:dyDescent="0.25">
      <c r="A198">
        <v>980092</v>
      </c>
      <c r="B198">
        <v>14.036999700000001</v>
      </c>
      <c r="C198">
        <v>0.63719999999999999</v>
      </c>
      <c r="D198">
        <v>875.55700683999999</v>
      </c>
      <c r="E198">
        <v>1.08220005</v>
      </c>
      <c r="F198">
        <v>502.24099731000001</v>
      </c>
      <c r="G198">
        <v>1.4726999999999999</v>
      </c>
      <c r="H198">
        <v>9.9000003020963209E+37</v>
      </c>
      <c r="J198" s="2">
        <f>TREND(Calibration!$A$2:$A$4,Calibration!$B$2:$B$4,C198)</f>
        <v>407.5466635843166</v>
      </c>
      <c r="K198" s="2">
        <f>TREND(Calibration!$A$2:$A$4,Calibration!$C$2:$C$4,E198)</f>
        <v>418.08163551441822</v>
      </c>
      <c r="L198" s="2">
        <f>TREND(Calibration!$A$2:$A$4,Calibration!$D$2:$D$4,G198)</f>
        <v>566.07285910911685</v>
      </c>
    </row>
    <row r="199" spans="1:12" x14ac:dyDescent="0.25">
      <c r="A199">
        <v>985092</v>
      </c>
      <c r="B199">
        <v>14.11200047</v>
      </c>
      <c r="C199">
        <v>0.64050001000000001</v>
      </c>
      <c r="D199">
        <v>987.15100098000005</v>
      </c>
      <c r="E199">
        <v>1.0806000200000001</v>
      </c>
      <c r="F199">
        <v>822.81597899999997</v>
      </c>
      <c r="G199">
        <v>1.4731999600000001</v>
      </c>
      <c r="H199">
        <v>9.9000003020963209E+37</v>
      </c>
      <c r="J199" s="2">
        <f>TREND(Calibration!$A$2:$A$4,Calibration!$B$2:$B$4,C199)</f>
        <v>409.57079344685292</v>
      </c>
      <c r="K199" s="2">
        <f>TREND(Calibration!$A$2:$A$4,Calibration!$C$2:$C$4,E199)</f>
        <v>417.43428653406261</v>
      </c>
      <c r="L199" s="2">
        <f>TREND(Calibration!$A$2:$A$4,Calibration!$D$2:$D$4,G199)</f>
        <v>566.27896209916582</v>
      </c>
    </row>
    <row r="200" spans="1:12" x14ac:dyDescent="0.25">
      <c r="A200">
        <v>990092</v>
      </c>
      <c r="B200">
        <v>14.18000031</v>
      </c>
      <c r="C200">
        <v>0.64590000999999997</v>
      </c>
      <c r="D200">
        <v>1098.1660156200001</v>
      </c>
      <c r="E200">
        <v>1.07579994</v>
      </c>
      <c r="F200">
        <v>9.9000003020963209E+37</v>
      </c>
      <c r="G200">
        <v>1.4770000000000001</v>
      </c>
      <c r="H200">
        <v>9.9000003020963209E+37</v>
      </c>
      <c r="J200" s="2">
        <f>TREND(Calibration!$A$2:$A$4,Calibration!$B$2:$B$4,C200)</f>
        <v>412.88299591220789</v>
      </c>
      <c r="K200" s="2">
        <f>TREND(Calibration!$A$2:$A$4,Calibration!$C$2:$C$4,E200)</f>
        <v>415.49224363885094</v>
      </c>
      <c r="L200" s="2">
        <f>TREND(Calibration!$A$2:$A$4,Calibration!$D$2:$D$4,G200)</f>
        <v>567.84548663373982</v>
      </c>
    </row>
    <row r="201" spans="1:12" x14ac:dyDescent="0.25">
      <c r="A201">
        <v>995092</v>
      </c>
      <c r="B201">
        <v>14.251000400000001</v>
      </c>
      <c r="C201">
        <v>0.64370000000000005</v>
      </c>
      <c r="D201">
        <v>1048.6040039100001</v>
      </c>
      <c r="E201">
        <v>1.0741000199999999</v>
      </c>
      <c r="F201">
        <v>9.9000003020963209E+37</v>
      </c>
      <c r="G201">
        <v>1.47430003</v>
      </c>
      <c r="H201">
        <v>9.9000003020963209E+37</v>
      </c>
      <c r="J201" s="2">
        <f>TREND(Calibration!$A$2:$A$4,Calibration!$B$2:$B$4,C201)</f>
        <v>411.53357395928094</v>
      </c>
      <c r="K201" s="2">
        <f>TREND(Calibration!$A$2:$A$4,Calibration!$C$2:$C$4,E201)</f>
        <v>414.80448061022884</v>
      </c>
      <c r="L201" s="2">
        <f>TREND(Calibration!$A$2:$A$4,Calibration!$D$2:$D$4,G201)</f>
        <v>566.73245381102902</v>
      </c>
    </row>
    <row r="202" spans="1:12" x14ac:dyDescent="0.25">
      <c r="A202">
        <v>1000092</v>
      </c>
      <c r="B202">
        <v>14.319000239999999</v>
      </c>
      <c r="C202">
        <v>0.64700000999999996</v>
      </c>
      <c r="D202">
        <v>946.89801024999997</v>
      </c>
      <c r="E202">
        <v>1.07360005</v>
      </c>
      <c r="F202">
        <v>1233.8850097699999</v>
      </c>
      <c r="G202">
        <v>1.47539997</v>
      </c>
      <c r="H202">
        <v>9.9000003020963209E+37</v>
      </c>
      <c r="J202" s="2">
        <f>TREND(Calibration!$A$2:$A$4,Calibration!$B$2:$B$4,C202)</f>
        <v>413.5577038218172</v>
      </c>
      <c r="K202" s="2">
        <f>TREND(Calibration!$A$2:$A$4,Calibration!$C$2:$C$4,E202)</f>
        <v>414.6021999844229</v>
      </c>
      <c r="L202" s="2">
        <f>TREND(Calibration!$A$2:$A$4,Calibration!$D$2:$D$4,G202)</f>
        <v>567.18589193182765</v>
      </c>
    </row>
    <row r="203" spans="1:12" x14ac:dyDescent="0.25">
      <c r="A203">
        <v>1005092</v>
      </c>
      <c r="B203">
        <v>14.38099957</v>
      </c>
      <c r="C203">
        <v>0.65240001999999997</v>
      </c>
      <c r="D203">
        <v>1131.26794434</v>
      </c>
      <c r="E203">
        <v>1.0724999900000001</v>
      </c>
      <c r="F203">
        <v>9.9000003020963209E+37</v>
      </c>
      <c r="G203">
        <v>1.4759000499999999</v>
      </c>
      <c r="H203">
        <v>9.9000003020963209E+37</v>
      </c>
      <c r="J203" s="2">
        <f>TREND(Calibration!$A$2:$A$4,Calibration!$B$2:$B$4,C203)</f>
        <v>416.86991242088044</v>
      </c>
      <c r="K203" s="2">
        <f>TREND(Calibration!$A$2:$A$4,Calibration!$C$2:$C$4,E203)</f>
        <v>414.15713162987328</v>
      </c>
      <c r="L203" s="2">
        <f>TREND(Calibration!$A$2:$A$4,Calibration!$D$2:$D$4,G203)</f>
        <v>567.39204439055163</v>
      </c>
    </row>
    <row r="204" spans="1:12" x14ac:dyDescent="0.25">
      <c r="A204">
        <v>1010093</v>
      </c>
      <c r="B204">
        <v>14.43599987</v>
      </c>
      <c r="C204">
        <v>0.65450001000000002</v>
      </c>
      <c r="D204">
        <v>1189.6330566399999</v>
      </c>
      <c r="E204">
        <v>1.06229997</v>
      </c>
      <c r="F204">
        <v>9.9000003020963209E+37</v>
      </c>
      <c r="G204">
        <v>1.47650003</v>
      </c>
      <c r="H204">
        <v>9.9000003020963209E+37</v>
      </c>
      <c r="J204" s="2">
        <f>TREND(Calibration!$A$2:$A$4,Calibration!$B$2:$B$4,C204)</f>
        <v>418.15798502369915</v>
      </c>
      <c r="K204" s="2">
        <f>TREND(Calibration!$A$2:$A$4,Calibration!$C$2:$C$4,E204)</f>
        <v>410.03035116537751</v>
      </c>
      <c r="L204" s="2">
        <f>TREND(Calibration!$A$2:$A$4,Calibration!$D$2:$D$4,G204)</f>
        <v>567.63937952130129</v>
      </c>
    </row>
    <row r="205" spans="1:12" x14ac:dyDescent="0.25">
      <c r="A205">
        <v>1015093</v>
      </c>
      <c r="B205">
        <v>14.48799992</v>
      </c>
      <c r="C205">
        <v>0.65560001000000001</v>
      </c>
      <c r="D205">
        <v>1259.9969482399999</v>
      </c>
      <c r="E205">
        <v>1.0720000300000001</v>
      </c>
      <c r="F205">
        <v>1253.8139648399999</v>
      </c>
      <c r="G205">
        <v>1.4731999600000001</v>
      </c>
      <c r="H205">
        <v>9.9000003020963209E+37</v>
      </c>
      <c r="J205" s="2">
        <f>TREND(Calibration!$A$2:$A$4,Calibration!$B$2:$B$4,C205)</f>
        <v>418.83269293330846</v>
      </c>
      <c r="K205" s="2">
        <f>TREND(Calibration!$A$2:$A$4,Calibration!$C$2:$C$4,E205)</f>
        <v>413.95485504992251</v>
      </c>
      <c r="L205" s="2">
        <f>TREND(Calibration!$A$2:$A$4,Calibration!$D$2:$D$4,G205)</f>
        <v>566.27896209916582</v>
      </c>
    </row>
    <row r="206" spans="1:12" x14ac:dyDescent="0.25">
      <c r="A206">
        <v>1020092</v>
      </c>
      <c r="B206">
        <v>14.57499981</v>
      </c>
      <c r="C206">
        <v>0.65289998000000005</v>
      </c>
      <c r="D206">
        <v>1164.62597656</v>
      </c>
      <c r="E206">
        <v>1.0724999900000001</v>
      </c>
      <c r="F206">
        <v>913.96697998000002</v>
      </c>
      <c r="G206">
        <v>1.47490001</v>
      </c>
      <c r="H206">
        <v>9.9000003020963209E+37</v>
      </c>
      <c r="J206" s="2">
        <f>TREND(Calibration!$A$2:$A$4,Calibration!$B$2:$B$4,C206)</f>
        <v>417.17657329950623</v>
      </c>
      <c r="K206" s="2">
        <f>TREND(Calibration!$A$2:$A$4,Calibration!$C$2:$C$4,E206)</f>
        <v>414.15713162987328</v>
      </c>
      <c r="L206" s="2">
        <f>TREND(Calibration!$A$2:$A$4,Calibration!$D$2:$D$4,G206)</f>
        <v>566.97978894177868</v>
      </c>
    </row>
    <row r="207" spans="1:12" x14ac:dyDescent="0.25">
      <c r="A207">
        <v>1025092</v>
      </c>
      <c r="B207">
        <v>14.65999985</v>
      </c>
      <c r="C207">
        <v>0.64370000000000005</v>
      </c>
      <c r="D207">
        <v>9.9000003020963209E+37</v>
      </c>
      <c r="E207">
        <v>1.07360005</v>
      </c>
      <c r="F207">
        <v>386.25100708000002</v>
      </c>
      <c r="G207">
        <v>1.4722000399999999</v>
      </c>
      <c r="H207">
        <v>9.9000003020963209E+37</v>
      </c>
      <c r="J207" s="2">
        <f>TREND(Calibration!$A$2:$A$4,Calibration!$B$2:$B$4,C207)</f>
        <v>411.53357395928094</v>
      </c>
      <c r="K207" s="2">
        <f>TREND(Calibration!$A$2:$A$4,Calibration!$C$2:$C$4,E207)</f>
        <v>414.6021999844229</v>
      </c>
      <c r="L207" s="2">
        <f>TREND(Calibration!$A$2:$A$4,Calibration!$D$2:$D$4,G207)</f>
        <v>565.86675611906787</v>
      </c>
    </row>
    <row r="208" spans="1:12" x14ac:dyDescent="0.25">
      <c r="A208">
        <v>1030092</v>
      </c>
      <c r="B208">
        <v>14.803000450000001</v>
      </c>
      <c r="C208">
        <v>0.64639997000000005</v>
      </c>
      <c r="D208">
        <v>907.86901854999996</v>
      </c>
      <c r="E208">
        <v>1.0730999699999999</v>
      </c>
      <c r="F208">
        <v>712.62402343999997</v>
      </c>
      <c r="G208">
        <v>1.47109997</v>
      </c>
      <c r="H208">
        <v>9.9000003020963209E+37</v>
      </c>
      <c r="J208" s="2">
        <f>TREND(Calibration!$A$2:$A$4,Calibration!$B$2:$B$4,C208)</f>
        <v>413.18965679083362</v>
      </c>
      <c r="K208" s="2">
        <f>TREND(Calibration!$A$2:$A$4,Calibration!$C$2:$C$4,E208)</f>
        <v>414.39987485420886</v>
      </c>
      <c r="L208" s="2">
        <f>TREND(Calibration!$A$2:$A$4,Calibration!$D$2:$D$4,G208)</f>
        <v>565.41326440720468</v>
      </c>
    </row>
    <row r="209" spans="1:12" x14ac:dyDescent="0.25">
      <c r="A209">
        <v>1035105</v>
      </c>
      <c r="B209">
        <v>14.897000309999999</v>
      </c>
      <c r="C209">
        <v>0.65399998000000004</v>
      </c>
      <c r="D209">
        <v>1148.75</v>
      </c>
      <c r="E209">
        <v>1.0720000300000001</v>
      </c>
      <c r="F209">
        <v>337.33099364999998</v>
      </c>
      <c r="G209">
        <v>1.47539997</v>
      </c>
      <c r="H209">
        <v>9.9000003020963209E+37</v>
      </c>
      <c r="J209" s="2">
        <f>TREND(Calibration!$A$2:$A$4,Calibration!$B$2:$B$4,C209)</f>
        <v>417.85128120911554</v>
      </c>
      <c r="K209" s="2">
        <f>TREND(Calibration!$A$2:$A$4,Calibration!$C$2:$C$4,E209)</f>
        <v>413.95485504992251</v>
      </c>
      <c r="L209" s="2">
        <f>TREND(Calibration!$A$2:$A$4,Calibration!$D$2:$D$4,G209)</f>
        <v>567.18589193182765</v>
      </c>
    </row>
    <row r="210" spans="1:12" x14ac:dyDescent="0.25">
      <c r="A210">
        <v>1040131</v>
      </c>
      <c r="B210">
        <v>14.96800041</v>
      </c>
      <c r="C210">
        <v>0.64969999</v>
      </c>
      <c r="D210">
        <v>9.9000003020963209E+37</v>
      </c>
      <c r="E210">
        <v>1.0720000300000001</v>
      </c>
      <c r="F210">
        <v>441.20800781000003</v>
      </c>
      <c r="G210">
        <v>1.47650003</v>
      </c>
      <c r="H210">
        <v>9.9000003020963209E+37</v>
      </c>
      <c r="J210" s="2">
        <f>TREND(Calibration!$A$2:$A$4,Calibration!$B$2:$B$4,C210)</f>
        <v>415.21379278707821</v>
      </c>
      <c r="K210" s="2">
        <f>TREND(Calibration!$A$2:$A$4,Calibration!$C$2:$C$4,E210)</f>
        <v>413.95485504992251</v>
      </c>
      <c r="L210" s="2">
        <f>TREND(Calibration!$A$2:$A$4,Calibration!$D$2:$D$4,G210)</f>
        <v>567.63937952130129</v>
      </c>
    </row>
    <row r="211" spans="1:12" x14ac:dyDescent="0.25">
      <c r="A211">
        <v>1045089</v>
      </c>
      <c r="B211">
        <v>15.03299999</v>
      </c>
      <c r="C211">
        <v>0.64749997999999997</v>
      </c>
      <c r="D211">
        <v>988.58197021000001</v>
      </c>
      <c r="E211">
        <v>1.06980002</v>
      </c>
      <c r="F211">
        <v>686.87799071999996</v>
      </c>
      <c r="G211">
        <v>1.4770000000000001</v>
      </c>
      <c r="H211">
        <v>9.9000003020963209E+37</v>
      </c>
      <c r="J211" s="2">
        <f>TREND(Calibration!$A$2:$A$4,Calibration!$B$2:$B$4,C211)</f>
        <v>413.8643708341512</v>
      </c>
      <c r="K211" s="2">
        <f>TREND(Calibration!$A$2:$A$4,Calibration!$C$2:$C$4,E211)</f>
        <v>413.0647628452312</v>
      </c>
      <c r="L211" s="2">
        <f>TREND(Calibration!$A$2:$A$4,Calibration!$D$2:$D$4,G211)</f>
        <v>567.84548663373982</v>
      </c>
    </row>
    <row r="212" spans="1:12" x14ac:dyDescent="0.25">
      <c r="A212">
        <v>1050088</v>
      </c>
      <c r="B212">
        <v>15.1079998</v>
      </c>
      <c r="C212">
        <v>0.65069997000000002</v>
      </c>
      <c r="D212">
        <v>456.02700806000001</v>
      </c>
      <c r="E212">
        <v>1.0704</v>
      </c>
      <c r="F212">
        <v>1036.59997559</v>
      </c>
      <c r="G212">
        <v>1.4770000000000001</v>
      </c>
      <c r="H212">
        <v>9.9000003020963209E+37</v>
      </c>
      <c r="J212" s="2">
        <f>TREND(Calibration!$A$2:$A$4,Calibration!$B$2:$B$4,C212)</f>
        <v>415.82715134657923</v>
      </c>
      <c r="K212" s="2">
        <f>TREND(Calibration!$A$2:$A$4,Calibration!$C$2:$C$4,E212)</f>
        <v>413.3075060695669</v>
      </c>
      <c r="L212" s="2">
        <f>TREND(Calibration!$A$2:$A$4,Calibration!$D$2:$D$4,G212)</f>
        <v>567.84548663373982</v>
      </c>
    </row>
    <row r="213" spans="1:12" x14ac:dyDescent="0.25">
      <c r="A213">
        <v>1055088</v>
      </c>
      <c r="B213">
        <v>15.09500027</v>
      </c>
      <c r="C213">
        <v>0.64480000999999998</v>
      </c>
      <c r="D213">
        <v>1007.98498535</v>
      </c>
      <c r="E213">
        <v>1.06980002</v>
      </c>
      <c r="F213">
        <v>1188.8260498</v>
      </c>
      <c r="G213">
        <v>1.47539997</v>
      </c>
      <c r="H213">
        <v>9.9000003020963209E+37</v>
      </c>
      <c r="J213" s="2">
        <f>TREND(Calibration!$A$2:$A$4,Calibration!$B$2:$B$4,C213)</f>
        <v>412.20828800259852</v>
      </c>
      <c r="K213" s="2">
        <f>TREND(Calibration!$A$2:$A$4,Calibration!$C$2:$C$4,E213)</f>
        <v>413.0647628452312</v>
      </c>
      <c r="L213" s="2">
        <f>TREND(Calibration!$A$2:$A$4,Calibration!$D$2:$D$4,G213)</f>
        <v>567.18589193182765</v>
      </c>
    </row>
    <row r="214" spans="1:12" x14ac:dyDescent="0.25">
      <c r="A214">
        <v>1060090</v>
      </c>
      <c r="B214">
        <v>15.059000019999999</v>
      </c>
      <c r="C214">
        <v>0.64590000999999997</v>
      </c>
      <c r="D214">
        <v>9.9000003020963209E+37</v>
      </c>
      <c r="E214">
        <v>1.0747</v>
      </c>
      <c r="F214">
        <v>306.16101073999999</v>
      </c>
      <c r="G214">
        <v>1.47430003</v>
      </c>
      <c r="H214">
        <v>9.9000003020963209E+37</v>
      </c>
      <c r="J214" s="2">
        <f>TREND(Calibration!$A$2:$A$4,Calibration!$B$2:$B$4,C214)</f>
        <v>412.88299591220789</v>
      </c>
      <c r="K214" s="2">
        <f>TREND(Calibration!$A$2:$A$4,Calibration!$C$2:$C$4,E214)</f>
        <v>415.04722383456453</v>
      </c>
      <c r="L214" s="2">
        <f>TREND(Calibration!$A$2:$A$4,Calibration!$D$2:$D$4,G214)</f>
        <v>566.73245381102902</v>
      </c>
    </row>
    <row r="215" spans="1:12" x14ac:dyDescent="0.25">
      <c r="A215">
        <v>1065089</v>
      </c>
      <c r="B215">
        <v>15.114000320000001</v>
      </c>
      <c r="C215">
        <v>0.64529996999999995</v>
      </c>
      <c r="D215">
        <v>701.75897216999999</v>
      </c>
      <c r="E215">
        <v>1.0747</v>
      </c>
      <c r="F215">
        <v>666.65399170000001</v>
      </c>
      <c r="G215">
        <v>1.4770000000000001</v>
      </c>
      <c r="H215">
        <v>9.9000003020963209E+37</v>
      </c>
      <c r="J215" s="2">
        <f>TREND(Calibration!$A$2:$A$4,Calibration!$B$2:$B$4,C215)</f>
        <v>412.51494888122426</v>
      </c>
      <c r="K215" s="2">
        <f>TREND(Calibration!$A$2:$A$4,Calibration!$C$2:$C$4,E215)</f>
        <v>415.04722383456453</v>
      </c>
      <c r="L215" s="2">
        <f>TREND(Calibration!$A$2:$A$4,Calibration!$D$2:$D$4,G215)</f>
        <v>567.84548663373982</v>
      </c>
    </row>
    <row r="216" spans="1:12" x14ac:dyDescent="0.25">
      <c r="A216">
        <v>1070088</v>
      </c>
      <c r="B216">
        <v>15.14599991</v>
      </c>
      <c r="C216">
        <v>0.65130001000000004</v>
      </c>
      <c r="D216">
        <v>1357.82995605</v>
      </c>
      <c r="E216">
        <v>1.06550002</v>
      </c>
      <c r="F216">
        <v>592.34399413999995</v>
      </c>
      <c r="G216">
        <v>1.4731999600000001</v>
      </c>
      <c r="H216">
        <v>9.9000003020963209E+37</v>
      </c>
      <c r="J216" s="2">
        <f>TREND(Calibration!$A$2:$A$4,Calibration!$B$2:$B$4,C216)</f>
        <v>416.19519837756286</v>
      </c>
      <c r="K216" s="2">
        <f>TREND(Calibration!$A$2:$A$4,Calibration!$C$2:$C$4,E216)</f>
        <v>411.32504508023351</v>
      </c>
      <c r="L216" s="2">
        <f>TREND(Calibration!$A$2:$A$4,Calibration!$D$2:$D$4,G216)</f>
        <v>566.27896209916582</v>
      </c>
    </row>
    <row r="217" spans="1:12" x14ac:dyDescent="0.25">
      <c r="A217">
        <v>1075089</v>
      </c>
      <c r="B217">
        <v>15.1590004</v>
      </c>
      <c r="C217">
        <v>0.65020001000000005</v>
      </c>
      <c r="D217">
        <v>9.9000003020963209E+37</v>
      </c>
      <c r="E217">
        <v>1.0638999899999999</v>
      </c>
      <c r="F217">
        <v>478.91400146000001</v>
      </c>
      <c r="G217">
        <v>1.47539997</v>
      </c>
      <c r="H217">
        <v>9.9000003020963209E+37</v>
      </c>
      <c r="J217" s="2">
        <f>TREND(Calibration!$A$2:$A$4,Calibration!$B$2:$B$4,C217)</f>
        <v>415.52049046795355</v>
      </c>
      <c r="K217" s="2">
        <f>TREND(Calibration!$A$2:$A$4,Calibration!$C$2:$C$4,E217)</f>
        <v>410.67769609987783</v>
      </c>
      <c r="L217" s="2">
        <f>TREND(Calibration!$A$2:$A$4,Calibration!$D$2:$D$4,G217)</f>
        <v>567.18589193182765</v>
      </c>
    </row>
    <row r="218" spans="1:12" x14ac:dyDescent="0.25">
      <c r="A218">
        <v>1080090</v>
      </c>
      <c r="B218">
        <v>15.182000159999999</v>
      </c>
      <c r="C218">
        <v>0.64529996999999995</v>
      </c>
      <c r="D218">
        <v>9.9000003020963209E+37</v>
      </c>
      <c r="E218">
        <v>1.06439996</v>
      </c>
      <c r="F218">
        <v>185.90800476000001</v>
      </c>
      <c r="G218">
        <v>1.4731999600000001</v>
      </c>
      <c r="H218">
        <v>9.9000003020963209E+37</v>
      </c>
      <c r="J218" s="2">
        <f>TREND(Calibration!$A$2:$A$4,Calibration!$B$2:$B$4,C218)</f>
        <v>412.51494888122426</v>
      </c>
      <c r="K218" s="2">
        <f>TREND(Calibration!$A$2:$A$4,Calibration!$C$2:$C$4,E218)</f>
        <v>410.87997672568395</v>
      </c>
      <c r="L218" s="2">
        <f>TREND(Calibration!$A$2:$A$4,Calibration!$D$2:$D$4,G218)</f>
        <v>566.27896209916582</v>
      </c>
    </row>
    <row r="219" spans="1:12" x14ac:dyDescent="0.25">
      <c r="A219">
        <v>1085090</v>
      </c>
      <c r="B219">
        <v>15.21500015</v>
      </c>
      <c r="C219">
        <v>0.64259999999999995</v>
      </c>
      <c r="D219">
        <v>9.9000003020963209E+37</v>
      </c>
      <c r="E219">
        <v>1.06500006</v>
      </c>
      <c r="F219">
        <v>-9.9000003020963209E+37</v>
      </c>
      <c r="G219">
        <v>1.4759000499999999</v>
      </c>
      <c r="H219">
        <v>9.9000003020963209E+37</v>
      </c>
      <c r="J219" s="2">
        <f>TREND(Calibration!$A$2:$A$4,Calibration!$B$2:$B$4,C219)</f>
        <v>410.85886604967158</v>
      </c>
      <c r="K219" s="2">
        <f>TREND(Calibration!$A$2:$A$4,Calibration!$C$2:$C$4,E219)</f>
        <v>411.1227685002828</v>
      </c>
      <c r="L219" s="2">
        <f>TREND(Calibration!$A$2:$A$4,Calibration!$D$2:$D$4,G219)</f>
        <v>567.39204439055163</v>
      </c>
    </row>
    <row r="220" spans="1:12" x14ac:dyDescent="0.25">
      <c r="A220">
        <v>1090089</v>
      </c>
      <c r="B220">
        <v>15.24100018</v>
      </c>
      <c r="C220">
        <v>0.64429997999999999</v>
      </c>
      <c r="D220">
        <v>1292.0899658200001</v>
      </c>
      <c r="E220">
        <v>1.06500006</v>
      </c>
      <c r="F220">
        <v>61.230998990000003</v>
      </c>
      <c r="G220">
        <v>1.4770000000000001</v>
      </c>
      <c r="H220">
        <v>9.9000003020963209E+37</v>
      </c>
      <c r="J220" s="2">
        <f>TREND(Calibration!$A$2:$A$4,Calibration!$B$2:$B$4,C220)</f>
        <v>411.90158418801497</v>
      </c>
      <c r="K220" s="2">
        <f>TREND(Calibration!$A$2:$A$4,Calibration!$C$2:$C$4,E220)</f>
        <v>411.1227685002828</v>
      </c>
      <c r="L220" s="2">
        <f>TREND(Calibration!$A$2:$A$4,Calibration!$D$2:$D$4,G220)</f>
        <v>567.84548663373982</v>
      </c>
    </row>
    <row r="221" spans="1:12" x14ac:dyDescent="0.25">
      <c r="A221">
        <v>1095088</v>
      </c>
      <c r="B221">
        <v>15.211000439999999</v>
      </c>
      <c r="C221">
        <v>0.64209998000000001</v>
      </c>
      <c r="D221">
        <v>9.9000003020963209E+37</v>
      </c>
      <c r="E221">
        <v>1.0616999899999999</v>
      </c>
      <c r="F221">
        <v>-9.9000003020963209E+37</v>
      </c>
      <c r="G221">
        <v>1.4770000000000001</v>
      </c>
      <c r="H221">
        <v>9.9000003020963209E+37</v>
      </c>
      <c r="J221" s="2">
        <f>TREND(Calibration!$A$2:$A$4,Calibration!$B$2:$B$4,C221)</f>
        <v>410.55216836879629</v>
      </c>
      <c r="K221" s="2">
        <f>TREND(Calibration!$A$2:$A$4,Calibration!$C$2:$C$4,E221)</f>
        <v>409.78760794104187</v>
      </c>
      <c r="L221" s="2">
        <f>TREND(Calibration!$A$2:$A$4,Calibration!$D$2:$D$4,G221)</f>
        <v>567.84548663373982</v>
      </c>
    </row>
    <row r="222" spans="1:12" x14ac:dyDescent="0.25">
      <c r="A222">
        <v>1100090</v>
      </c>
      <c r="B222">
        <v>15.11699963</v>
      </c>
      <c r="C222">
        <v>0.63940001000000002</v>
      </c>
      <c r="D222">
        <v>9.9000003020963209E+37</v>
      </c>
      <c r="E222">
        <v>1.06229997</v>
      </c>
      <c r="F222">
        <v>-9.9000003020963209E+37</v>
      </c>
      <c r="G222">
        <v>1.4775999799999999</v>
      </c>
      <c r="H222">
        <v>9.9000003020963209E+37</v>
      </c>
      <c r="J222" s="2">
        <f>TREND(Calibration!$A$2:$A$4,Calibration!$B$2:$B$4,C222)</f>
        <v>408.89608553724361</v>
      </c>
      <c r="K222" s="2">
        <f>TREND(Calibration!$A$2:$A$4,Calibration!$C$2:$C$4,E222)</f>
        <v>410.03035116537751</v>
      </c>
      <c r="L222" s="2">
        <f>TREND(Calibration!$A$2:$A$4,Calibration!$D$2:$D$4,G222)</f>
        <v>568.09282176448937</v>
      </c>
    </row>
    <row r="223" spans="1:12" x14ac:dyDescent="0.25">
      <c r="A223">
        <v>1105089</v>
      </c>
      <c r="B223">
        <v>15</v>
      </c>
      <c r="C223">
        <v>0.63889998000000003</v>
      </c>
      <c r="D223">
        <v>1137.1350097699999</v>
      </c>
      <c r="E223">
        <v>1.06120002</v>
      </c>
      <c r="F223">
        <v>133.95300293</v>
      </c>
      <c r="G223">
        <v>1.47650003</v>
      </c>
      <c r="H223">
        <v>9.9000003020963209E+37</v>
      </c>
      <c r="J223" s="2">
        <f>TREND(Calibration!$A$2:$A$4,Calibration!$B$2:$B$4,C223)</f>
        <v>408.58938172265999</v>
      </c>
      <c r="K223" s="2">
        <f>TREND(Calibration!$A$2:$A$4,Calibration!$C$2:$C$4,E223)</f>
        <v>409.58532731523587</v>
      </c>
      <c r="L223" s="2">
        <f>TREND(Calibration!$A$2:$A$4,Calibration!$D$2:$D$4,G223)</f>
        <v>567.63937952130129</v>
      </c>
    </row>
    <row r="224" spans="1:12" x14ac:dyDescent="0.25">
      <c r="A224">
        <v>1110089</v>
      </c>
      <c r="B224">
        <v>14.90999985</v>
      </c>
      <c r="C224">
        <v>0.63940001000000002</v>
      </c>
      <c r="D224">
        <v>894.04199218999997</v>
      </c>
      <c r="E224">
        <v>1.05900002</v>
      </c>
      <c r="F224">
        <v>592.33502196999996</v>
      </c>
      <c r="G224">
        <v>1.47650003</v>
      </c>
      <c r="H224">
        <v>9.9000003020963209E+37</v>
      </c>
      <c r="J224" s="2">
        <f>TREND(Calibration!$A$2:$A$4,Calibration!$B$2:$B$4,C224)</f>
        <v>408.89608553724361</v>
      </c>
      <c r="K224" s="2">
        <f>TREND(Calibration!$A$2:$A$4,Calibration!$C$2:$C$4,E224)</f>
        <v>408.69523915639985</v>
      </c>
      <c r="L224" s="2">
        <f>TREND(Calibration!$A$2:$A$4,Calibration!$D$2:$D$4,G224)</f>
        <v>567.63937952130129</v>
      </c>
    </row>
    <row r="225" spans="1:12" x14ac:dyDescent="0.25">
      <c r="A225">
        <v>1115088</v>
      </c>
      <c r="B225">
        <v>14.815999980000001</v>
      </c>
      <c r="C225">
        <v>0.63290000000000002</v>
      </c>
      <c r="D225">
        <v>677.80700683999999</v>
      </c>
      <c r="E225">
        <v>1.0578999499999999</v>
      </c>
      <c r="F225">
        <v>1071.8100585899999</v>
      </c>
      <c r="G225">
        <v>1.4759000499999999</v>
      </c>
      <c r="H225">
        <v>9.9000003020963209E+37</v>
      </c>
      <c r="J225" s="2">
        <f>TREND(Calibration!$A$2:$A$4,Calibration!$B$2:$B$4,C225)</f>
        <v>404.90916902857106</v>
      </c>
      <c r="K225" s="2">
        <f>TREND(Calibration!$A$2:$A$4,Calibration!$C$2:$C$4,E225)</f>
        <v>408.25016675599494</v>
      </c>
      <c r="L225" s="2">
        <f>TREND(Calibration!$A$2:$A$4,Calibration!$D$2:$D$4,G225)</f>
        <v>567.39204439055163</v>
      </c>
    </row>
    <row r="226" spans="1:12" x14ac:dyDescent="0.25">
      <c r="A226">
        <v>1120089</v>
      </c>
      <c r="B226">
        <v>14.79300022</v>
      </c>
      <c r="C226">
        <v>0.63719999999999999</v>
      </c>
      <c r="D226">
        <v>700.53698729999996</v>
      </c>
      <c r="E226">
        <v>1.0596000000000001</v>
      </c>
      <c r="F226">
        <v>9.9000003020963209E+37</v>
      </c>
      <c r="G226">
        <v>1.4780999399999999</v>
      </c>
      <c r="H226">
        <v>9.9000003020963209E+37</v>
      </c>
      <c r="J226" s="2">
        <f>TREND(Calibration!$A$2:$A$4,Calibration!$B$2:$B$4,C226)</f>
        <v>407.5466635843166</v>
      </c>
      <c r="K226" s="2">
        <f>TREND(Calibration!$A$2:$A$4,Calibration!$C$2:$C$4,E226)</f>
        <v>408.93798238073555</v>
      </c>
      <c r="L226" s="2">
        <f>TREND(Calibration!$A$2:$A$4,Calibration!$D$2:$D$4,G226)</f>
        <v>568.29892475453835</v>
      </c>
    </row>
    <row r="227" spans="1:12" x14ac:dyDescent="0.25">
      <c r="A227">
        <v>1125088</v>
      </c>
      <c r="B227">
        <v>14.79899979</v>
      </c>
      <c r="C227">
        <v>0.63450002999999999</v>
      </c>
      <c r="D227">
        <v>845.58697510000002</v>
      </c>
      <c r="E227">
        <v>1.05739999</v>
      </c>
      <c r="F227">
        <v>9.9000003020963209E+37</v>
      </c>
      <c r="G227">
        <v>1.4726999999999999</v>
      </c>
      <c r="H227">
        <v>9.9000003020963209E+37</v>
      </c>
      <c r="J227" s="2">
        <f>TREND(Calibration!$A$2:$A$4,Calibration!$B$2:$B$4,C227)</f>
        <v>405.89058075276398</v>
      </c>
      <c r="K227" s="2">
        <f>TREND(Calibration!$A$2:$A$4,Calibration!$C$2:$C$4,E227)</f>
        <v>408.04789017604418</v>
      </c>
      <c r="L227" s="2">
        <f>TREND(Calibration!$A$2:$A$4,Calibration!$D$2:$D$4,G227)</f>
        <v>566.07285910911685</v>
      </c>
    </row>
    <row r="228" spans="1:12" x14ac:dyDescent="0.25">
      <c r="A228">
        <v>1130088</v>
      </c>
      <c r="B228">
        <v>14.789999959999999</v>
      </c>
      <c r="C228">
        <v>0.63400000000000001</v>
      </c>
      <c r="D228">
        <v>674.15301513999998</v>
      </c>
      <c r="E228">
        <v>1.0557999600000001</v>
      </c>
      <c r="F228">
        <v>9.9000003020963209E+37</v>
      </c>
      <c r="G228">
        <v>1.47490001</v>
      </c>
      <c r="H228">
        <v>9.9000003020963209E+37</v>
      </c>
      <c r="J228" s="2">
        <f>TREND(Calibration!$A$2:$A$4,Calibration!$B$2:$B$4,C228)</f>
        <v>405.58387693818037</v>
      </c>
      <c r="K228" s="2">
        <f>TREND(Calibration!$A$2:$A$4,Calibration!$C$2:$C$4,E228)</f>
        <v>407.40054119568862</v>
      </c>
      <c r="L228" s="2">
        <f>TREND(Calibration!$A$2:$A$4,Calibration!$D$2:$D$4,G228)</f>
        <v>566.97978894177868</v>
      </c>
    </row>
    <row r="229" spans="1:12" x14ac:dyDescent="0.25">
      <c r="A229">
        <v>1135089</v>
      </c>
      <c r="B229">
        <v>14.789999959999999</v>
      </c>
      <c r="C229">
        <v>0.63400000000000001</v>
      </c>
      <c r="D229">
        <v>457.16400146000001</v>
      </c>
      <c r="E229">
        <v>1.0542000499999999</v>
      </c>
      <c r="F229">
        <v>9.9000003020963209E+37</v>
      </c>
      <c r="G229">
        <v>1.47539997</v>
      </c>
      <c r="H229">
        <v>1241.7409668</v>
      </c>
      <c r="J229" s="2">
        <f>TREND(Calibration!$A$2:$A$4,Calibration!$B$2:$B$4,C229)</f>
        <v>405.58387693818037</v>
      </c>
      <c r="K229" s="2">
        <f>TREND(Calibration!$A$2:$A$4,Calibration!$C$2:$C$4,E229)</f>
        <v>406.7532407655961</v>
      </c>
      <c r="L229" s="2">
        <f>TREND(Calibration!$A$2:$A$4,Calibration!$D$2:$D$4,G229)</f>
        <v>567.18589193182765</v>
      </c>
    </row>
    <row r="230" spans="1:12" x14ac:dyDescent="0.25">
      <c r="A230">
        <v>1140100</v>
      </c>
      <c r="B230">
        <v>14.666000370000001</v>
      </c>
      <c r="C230">
        <v>0.63400000000000001</v>
      </c>
      <c r="D230">
        <v>9.9000003020963209E+37</v>
      </c>
      <c r="E230">
        <v>1.0525000099999999</v>
      </c>
      <c r="F230">
        <v>676.61700439000003</v>
      </c>
      <c r="G230">
        <v>1.4770000000000001</v>
      </c>
      <c r="H230">
        <v>9.9000003020963209E+37</v>
      </c>
      <c r="J230" s="2">
        <f>TREND(Calibration!$A$2:$A$4,Calibration!$B$2:$B$4,C230)</f>
        <v>405.58387693818037</v>
      </c>
      <c r="K230" s="2">
        <f>TREND(Calibration!$A$2:$A$4,Calibration!$C$2:$C$4,E230)</f>
        <v>406.06542918671084</v>
      </c>
      <c r="L230" s="2">
        <f>TREND(Calibration!$A$2:$A$4,Calibration!$D$2:$D$4,G230)</f>
        <v>567.84548663373982</v>
      </c>
    </row>
    <row r="231" spans="1:12" x14ac:dyDescent="0.25">
      <c r="A231">
        <v>1145102</v>
      </c>
      <c r="B231">
        <v>14.57499981</v>
      </c>
      <c r="C231">
        <v>0.63239997999999997</v>
      </c>
      <c r="D231">
        <v>443.42300415</v>
      </c>
      <c r="E231">
        <v>1.0514999599999999</v>
      </c>
      <c r="F231">
        <v>1361.51599121</v>
      </c>
      <c r="G231">
        <v>1.4759000499999999</v>
      </c>
      <c r="H231">
        <v>1324.5739746100001</v>
      </c>
      <c r="J231" s="2">
        <f>TREND(Calibration!$A$2:$A$4,Calibration!$B$2:$B$4,C231)</f>
        <v>404.60247134769565</v>
      </c>
      <c r="K231" s="2">
        <f>TREND(Calibration!$A$2:$A$4,Calibration!$C$2:$C$4,E231)</f>
        <v>405.66082343069087</v>
      </c>
      <c r="L231" s="2">
        <f>TREND(Calibration!$A$2:$A$4,Calibration!$D$2:$D$4,G231)</f>
        <v>567.39204439055163</v>
      </c>
    </row>
    <row r="232" spans="1:12" x14ac:dyDescent="0.25">
      <c r="A232">
        <v>1150090</v>
      </c>
      <c r="B232">
        <v>14.46199989</v>
      </c>
      <c r="C232">
        <v>0.62970000999999998</v>
      </c>
      <c r="D232">
        <v>824.34600829999999</v>
      </c>
      <c r="E232">
        <v>1.05200005</v>
      </c>
      <c r="F232">
        <v>9.9000003020963209E+37</v>
      </c>
      <c r="G232">
        <v>1.4759000499999999</v>
      </c>
      <c r="H232">
        <v>9.9000003020963209E+37</v>
      </c>
      <c r="J232" s="2">
        <f>TREND(Calibration!$A$2:$A$4,Calibration!$B$2:$B$4,C232)</f>
        <v>402.94638851614303</v>
      </c>
      <c r="K232" s="2">
        <f>TREND(Calibration!$A$2:$A$4,Calibration!$C$2:$C$4,E232)</f>
        <v>405.86315260676008</v>
      </c>
      <c r="L232" s="2">
        <f>TREND(Calibration!$A$2:$A$4,Calibration!$D$2:$D$4,G232)</f>
        <v>567.39204439055163</v>
      </c>
    </row>
    <row r="233" spans="1:12" x14ac:dyDescent="0.25">
      <c r="A233">
        <v>1155088</v>
      </c>
      <c r="B233">
        <v>14.289999959999999</v>
      </c>
      <c r="C233">
        <v>0.63510001000000005</v>
      </c>
      <c r="D233">
        <v>1061.75598145</v>
      </c>
      <c r="E233">
        <v>1.0492999599999999</v>
      </c>
      <c r="F233">
        <v>1143.32995605</v>
      </c>
      <c r="G233">
        <v>1.47490001</v>
      </c>
      <c r="H233">
        <v>9.9000003020963209E+37</v>
      </c>
      <c r="J233" s="2">
        <f>TREND(Calibration!$A$2:$A$4,Calibration!$B$2:$B$4,C233)</f>
        <v>406.258590981498</v>
      </c>
      <c r="K233" s="2">
        <f>TREND(Calibration!$A$2:$A$4,Calibration!$C$2:$C$4,E233)</f>
        <v>404.77073527185485</v>
      </c>
      <c r="L233" s="2">
        <f>TREND(Calibration!$A$2:$A$4,Calibration!$D$2:$D$4,G233)</f>
        <v>566.97978894177868</v>
      </c>
    </row>
    <row r="234" spans="1:12" x14ac:dyDescent="0.25">
      <c r="A234">
        <v>1160089</v>
      </c>
      <c r="B234">
        <v>14.192999840000001</v>
      </c>
      <c r="C234">
        <v>0.63669997</v>
      </c>
      <c r="D234">
        <v>703.94396973000005</v>
      </c>
      <c r="E234">
        <v>1.0492999599999999</v>
      </c>
      <c r="F234">
        <v>9.9000003020963209E+37</v>
      </c>
      <c r="G234">
        <v>1.4726999999999999</v>
      </c>
      <c r="H234">
        <v>1319.49401855</v>
      </c>
      <c r="J234" s="2">
        <f>TREND(Calibration!$A$2:$A$4,Calibration!$B$2:$B$4,C234)</f>
        <v>407.23995976973305</v>
      </c>
      <c r="K234" s="2">
        <f>TREND(Calibration!$A$2:$A$4,Calibration!$C$2:$C$4,E234)</f>
        <v>404.77073527185485</v>
      </c>
      <c r="L234" s="2">
        <f>TREND(Calibration!$A$2:$A$4,Calibration!$D$2:$D$4,G234)</f>
        <v>566.07285910911685</v>
      </c>
    </row>
    <row r="235" spans="1:12" x14ac:dyDescent="0.25">
      <c r="A235">
        <v>1165089</v>
      </c>
      <c r="B235">
        <v>14.1079998</v>
      </c>
      <c r="C235">
        <v>0.63129997000000004</v>
      </c>
      <c r="D235">
        <v>869.11102295000001</v>
      </c>
      <c r="E235">
        <v>1.04820001</v>
      </c>
      <c r="F235">
        <v>9.9000003020963209E+37</v>
      </c>
      <c r="G235">
        <v>1.4737999399999999</v>
      </c>
      <c r="H235">
        <v>9.9000003020963209E+37</v>
      </c>
      <c r="J235" s="2">
        <f>TREND(Calibration!$A$2:$A$4,Calibration!$B$2:$B$4,C235)</f>
        <v>403.92775730437813</v>
      </c>
      <c r="K235" s="2">
        <f>TREND(Calibration!$A$2:$A$4,Calibration!$C$2:$C$4,E235)</f>
        <v>404.32571142171315</v>
      </c>
      <c r="L235" s="2">
        <f>TREND(Calibration!$A$2:$A$4,Calibration!$D$2:$D$4,G235)</f>
        <v>566.52629722991537</v>
      </c>
    </row>
    <row r="236" spans="1:12" x14ac:dyDescent="0.25">
      <c r="A236">
        <v>1170088</v>
      </c>
      <c r="B236">
        <v>14.08199978</v>
      </c>
      <c r="C236">
        <v>0.63239997999999997</v>
      </c>
      <c r="D236">
        <v>9.9000003020963209E+37</v>
      </c>
      <c r="E236">
        <v>1.04879999</v>
      </c>
      <c r="F236">
        <v>1270.13098145</v>
      </c>
      <c r="G236">
        <v>1.47430003</v>
      </c>
      <c r="H236">
        <v>9.9000003020963209E+37</v>
      </c>
      <c r="J236" s="2">
        <f>TREND(Calibration!$A$2:$A$4,Calibration!$B$2:$B$4,C236)</f>
        <v>404.60247134769565</v>
      </c>
      <c r="K236" s="2">
        <f>TREND(Calibration!$A$2:$A$4,Calibration!$C$2:$C$4,E236)</f>
        <v>404.56845464604885</v>
      </c>
      <c r="L236" s="2">
        <f>TREND(Calibration!$A$2:$A$4,Calibration!$D$2:$D$4,G236)</f>
        <v>566.73245381102902</v>
      </c>
    </row>
    <row r="237" spans="1:12" x14ac:dyDescent="0.25">
      <c r="A237">
        <v>1175089</v>
      </c>
      <c r="B237">
        <v>14.07600021</v>
      </c>
      <c r="C237">
        <v>0.62970000999999998</v>
      </c>
      <c r="D237">
        <v>766.65399170000001</v>
      </c>
      <c r="E237">
        <v>1.04770005</v>
      </c>
      <c r="F237">
        <v>9.9000003020963209E+37</v>
      </c>
      <c r="G237">
        <v>1.4759000499999999</v>
      </c>
      <c r="H237">
        <v>1339.4830322299999</v>
      </c>
      <c r="J237" s="2">
        <f>TREND(Calibration!$A$2:$A$4,Calibration!$B$2:$B$4,C237)</f>
        <v>402.94638851614303</v>
      </c>
      <c r="K237" s="2">
        <f>TREND(Calibration!$A$2:$A$4,Calibration!$C$2:$C$4,E237)</f>
        <v>404.12343484176245</v>
      </c>
      <c r="L237" s="2">
        <f>TREND(Calibration!$A$2:$A$4,Calibration!$D$2:$D$4,G237)</f>
        <v>567.39204439055163</v>
      </c>
    </row>
    <row r="238" spans="1:12" x14ac:dyDescent="0.25">
      <c r="A238">
        <v>1180088</v>
      </c>
      <c r="B238">
        <v>14.09500027</v>
      </c>
      <c r="C238">
        <v>0.62860000000000005</v>
      </c>
      <c r="D238">
        <v>921.44897461000005</v>
      </c>
      <c r="E238">
        <v>1.04770005</v>
      </c>
      <c r="F238">
        <v>1305.1989746100001</v>
      </c>
      <c r="G238">
        <v>1.47539997</v>
      </c>
      <c r="H238">
        <v>1364.3139648399999</v>
      </c>
      <c r="J238" s="2">
        <f>TREND(Calibration!$A$2:$A$4,Calibration!$B$2:$B$4,C238)</f>
        <v>402.27167447282545</v>
      </c>
      <c r="K238" s="2">
        <f>TREND(Calibration!$A$2:$A$4,Calibration!$C$2:$C$4,E238)</f>
        <v>404.12343484176245</v>
      </c>
      <c r="L238" s="2">
        <f>TREND(Calibration!$A$2:$A$4,Calibration!$D$2:$D$4,G238)</f>
        <v>567.18589193182765</v>
      </c>
    </row>
    <row r="239" spans="1:12" x14ac:dyDescent="0.25">
      <c r="A239">
        <v>1185089</v>
      </c>
      <c r="B239">
        <v>14.04699993</v>
      </c>
      <c r="C239">
        <v>0.62370002000000002</v>
      </c>
      <c r="D239">
        <v>9.9000003020963209E+37</v>
      </c>
      <c r="E239">
        <v>1.0465999800000001</v>
      </c>
      <c r="F239">
        <v>541.51702881000006</v>
      </c>
      <c r="G239">
        <v>1.47490001</v>
      </c>
      <c r="H239">
        <v>9.9000003020963209E+37</v>
      </c>
      <c r="J239" s="2">
        <f>TREND(Calibration!$A$2:$A$4,Calibration!$B$2:$B$4,C239)</f>
        <v>399.26616968834577</v>
      </c>
      <c r="K239" s="2">
        <f>TREND(Calibration!$A$2:$A$4,Calibration!$C$2:$C$4,E239)</f>
        <v>403.67836244135759</v>
      </c>
      <c r="L239" s="2">
        <f>TREND(Calibration!$A$2:$A$4,Calibration!$D$2:$D$4,G239)</f>
        <v>566.97978894177868</v>
      </c>
    </row>
    <row r="240" spans="1:12" x14ac:dyDescent="0.25">
      <c r="A240">
        <v>1190088</v>
      </c>
      <c r="B240">
        <v>14.036999700000001</v>
      </c>
      <c r="C240">
        <v>0.62910001999999998</v>
      </c>
      <c r="D240">
        <v>848.73699951000003</v>
      </c>
      <c r="E240">
        <v>1.0455000400000001</v>
      </c>
      <c r="F240">
        <v>859.09997558999999</v>
      </c>
      <c r="G240">
        <v>1.4759000499999999</v>
      </c>
      <c r="H240">
        <v>9.9000003020963209E+37</v>
      </c>
      <c r="J240" s="2">
        <f>TREND(Calibration!$A$2:$A$4,Calibration!$B$2:$B$4,C240)</f>
        <v>402.57837215370074</v>
      </c>
      <c r="K240" s="2">
        <f>TREND(Calibration!$A$2:$A$4,Calibration!$C$2:$C$4,E240)</f>
        <v>403.23334263707119</v>
      </c>
      <c r="L240" s="2">
        <f>TREND(Calibration!$A$2:$A$4,Calibration!$D$2:$D$4,G240)</f>
        <v>567.39204439055163</v>
      </c>
    </row>
    <row r="241" spans="1:12" x14ac:dyDescent="0.25">
      <c r="A241">
        <v>1195089</v>
      </c>
      <c r="B241">
        <v>13.93999958</v>
      </c>
      <c r="C241">
        <v>0.62370002000000002</v>
      </c>
      <c r="D241">
        <v>9.9000003020963209E+37</v>
      </c>
      <c r="E241">
        <v>1.0449999599999999</v>
      </c>
      <c r="F241">
        <v>181.01899718999999</v>
      </c>
      <c r="G241">
        <v>1.4731999600000001</v>
      </c>
      <c r="H241">
        <v>9.9000003020963209E+37</v>
      </c>
      <c r="J241" s="2">
        <f>TREND(Calibration!$A$2:$A$4,Calibration!$B$2:$B$4,C241)</f>
        <v>399.26616968834577</v>
      </c>
      <c r="K241" s="2">
        <f>TREND(Calibration!$A$2:$A$4,Calibration!$C$2:$C$4,E241)</f>
        <v>403.03101750685715</v>
      </c>
      <c r="L241" s="2">
        <f>TREND(Calibration!$A$2:$A$4,Calibration!$D$2:$D$4,G241)</f>
        <v>566.27896209916582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4" sqref="I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AVERAGE('4C'!$J2:$J32) + Calibration!$C$11</f>
        <v>403.8912964873328</v>
      </c>
      <c r="C3" s="2">
        <f>'4C'!K32</f>
        <v>493.698630004253</v>
      </c>
      <c r="D3" s="2">
        <f>'4C'!L32</f>
        <v>568.09282176448937</v>
      </c>
      <c r="E3" s="3">
        <f>(C3-B3)/(7*35314.6667/1400)</f>
        <v>0.50861209751652681</v>
      </c>
      <c r="G3" s="3">
        <f>AVERAGE('5C'!$J2:$J32) + Calibration!$C$11</f>
        <v>396.7247499009427</v>
      </c>
      <c r="H3" s="3">
        <f>'5C'!K32</f>
        <v>520.3608526293566</v>
      </c>
      <c r="I3" s="3">
        <f>'5C'!L32</f>
        <v>563.84679346369524</v>
      </c>
      <c r="J3" s="3">
        <f>(H3-G3)/(7*35314.6667/1400)</f>
        <v>0.70019691126471195</v>
      </c>
      <c r="L3" s="3">
        <f>AVERAGE('6C'!$J2:$J32) + Calibration!$C$11</f>
        <v>396.47544453689585</v>
      </c>
      <c r="M3" s="3">
        <f>'6C'!K32</f>
        <v>625.87675800409954</v>
      </c>
      <c r="N3" s="3">
        <f>'6C'!L32</f>
        <v>565.41326440720468</v>
      </c>
      <c r="O3" s="3">
        <f>(M3-L3)/(7*35314.6667/1400)</f>
        <v>1.2991843610813616</v>
      </c>
      <c r="Q3" s="3">
        <f>AVERAGE('7C'!$J146:$J176) + Calibration!$C$11</f>
        <v>400.47224700040596</v>
      </c>
      <c r="R3" s="3">
        <f>'7C'!K176</f>
        <v>657.79854797246264</v>
      </c>
      <c r="S3" s="3">
        <f>'7C'!L176</f>
        <v>560.96108364768645</v>
      </c>
      <c r="T3" s="3">
        <f>(R3-Q3)/(7*35314.6667/1400)</f>
        <v>1.4573338786292815</v>
      </c>
    </row>
    <row r="4" spans="1:20" x14ac:dyDescent="0.25">
      <c r="A4" s="3">
        <f t="shared" ref="A4:A35" si="0">1/12+A3</f>
        <v>2.5833333333333335</v>
      </c>
      <c r="B4" s="3">
        <f>AVERAGE('4C'!$J3:$J33) + Calibration!$C$11</f>
        <v>403.56086828061024</v>
      </c>
      <c r="C4" s="2">
        <f>'4C'!K33</f>
        <v>504.62246754731825</v>
      </c>
      <c r="D4" s="2">
        <f>'4C'!L33</f>
        <v>568.95851945645063</v>
      </c>
      <c r="E4" s="3">
        <f t="shared" ref="E4:E67" si="1">(C4-B4)/(7*35314.6667/1400)</f>
        <v>0.5723491609037783</v>
      </c>
      <c r="G4" s="3">
        <f>AVERAGE('5C'!$J3:$J33) + Calibration!$C$11</f>
        <v>396.47940097659102</v>
      </c>
      <c r="H4" s="3">
        <f>'5C'!K33</f>
        <v>517.08369772516733</v>
      </c>
      <c r="I4" s="3">
        <f>'5C'!L33</f>
        <v>564.5063386969324</v>
      </c>
      <c r="J4" s="3">
        <f t="shared" ref="J4:J67" si="2">(H4-G4)/(7*35314.6667/1400)</f>
        <v>0.68302667428871011</v>
      </c>
      <c r="L4" s="3">
        <f>AVERAGE('6C'!$J3:$J33) + Calibration!$C$11</f>
        <v>396.4655522504886</v>
      </c>
      <c r="M4" s="3">
        <f>'6C'!K33</f>
        <v>627.41415063888314</v>
      </c>
      <c r="N4" s="3">
        <f>'6C'!L33</f>
        <v>566.52629722991537</v>
      </c>
      <c r="O4" s="3">
        <f t="shared" ref="O4:O67" si="3">(M4-L4)/(7*35314.6667/1400)</f>
        <v>1.3079472070361888</v>
      </c>
      <c r="Q4" s="3">
        <f>AVERAGE('7C'!$J147:$J177) + Calibration!$C$11</f>
        <v>400.82444017626779</v>
      </c>
      <c r="R4" s="3">
        <f>'7C'!K177</f>
        <v>651.00149493974834</v>
      </c>
      <c r="S4" s="3">
        <f>'7C'!L177</f>
        <v>559.1472239823629</v>
      </c>
      <c r="T4" s="3">
        <f t="shared" ref="T4:T67" si="4">(R4-Q4)/(7*35314.6667/1400)</f>
        <v>1.416845056977307</v>
      </c>
    </row>
    <row r="5" spans="1:20" x14ac:dyDescent="0.25">
      <c r="A5" s="3">
        <f t="shared" si="0"/>
        <v>2.666666666666667</v>
      </c>
      <c r="B5" s="3">
        <f>AVERAGE('4C'!$J4:$J34) + Calibration!$C$11</f>
        <v>403.25022603173318</v>
      </c>
      <c r="C5" s="2">
        <f>'4C'!K34</f>
        <v>502.64000655798498</v>
      </c>
      <c r="D5" s="2">
        <f>'4C'!L34</f>
        <v>569.20585458720018</v>
      </c>
      <c r="E5" s="3">
        <f t="shared" si="1"/>
        <v>0.5628810339373912</v>
      </c>
      <c r="G5" s="3">
        <f>AVERAGE('5C'!$J4:$J34) + Calibration!$C$11</f>
        <v>396.10544302945152</v>
      </c>
      <c r="H5" s="3">
        <f>'5C'!K34</f>
        <v>530.19227283751673</v>
      </c>
      <c r="I5" s="3">
        <f>'5C'!L34</f>
        <v>563.39330175183204</v>
      </c>
      <c r="J5" s="3">
        <f t="shared" si="2"/>
        <v>0.75938323839859534</v>
      </c>
      <c r="L5" s="3">
        <f>AVERAGE('6C'!$J4:$J34) + Calibration!$C$11</f>
        <v>396.51897427731291</v>
      </c>
      <c r="M5" s="3">
        <f>'6C'!K34</f>
        <v>615.39799286143909</v>
      </c>
      <c r="N5" s="3">
        <f>'6C'!L34</f>
        <v>565.61942098831832</v>
      </c>
      <c r="O5" s="3">
        <f t="shared" si="3"/>
        <v>1.2395927190451221</v>
      </c>
      <c r="Q5" s="3">
        <f>AVERAGE('7C'!$J148:$J178) + Calibration!$C$11</f>
        <v>401.18652662784461</v>
      </c>
      <c r="R5" s="3">
        <f>'7C'!K178</f>
        <v>661.72300330674432</v>
      </c>
      <c r="S5" s="3">
        <f>'7C'!L178</f>
        <v>560.26030627374871</v>
      </c>
      <c r="T5" s="3">
        <f t="shared" si="4"/>
        <v>1.475514289245152</v>
      </c>
    </row>
    <row r="6" spans="1:20" x14ac:dyDescent="0.25">
      <c r="A6" s="3">
        <f t="shared" si="0"/>
        <v>2.7500000000000004</v>
      </c>
      <c r="B6" s="3">
        <f>AVERAGE('4C'!$J5:$J35) + Calibration!$C$11</f>
        <v>402.80108009932229</v>
      </c>
      <c r="C6" s="2">
        <f>'4C'!K35</f>
        <v>502.64000655798498</v>
      </c>
      <c r="D6" s="2">
        <f>'4C'!L35</f>
        <v>570.3189368785861</v>
      </c>
      <c r="E6" s="3">
        <f t="shared" si="1"/>
        <v>0.56542471323203891</v>
      </c>
      <c r="G6" s="3">
        <f>AVERAGE('5C'!$J5:$J35) + Calibration!$C$11</f>
        <v>395.81656555185214</v>
      </c>
      <c r="H6" s="3">
        <f>'5C'!K35</f>
        <v>531.04189839782316</v>
      </c>
      <c r="I6" s="3">
        <f>'5C'!L35</f>
        <v>563.18719876178318</v>
      </c>
      <c r="J6" s="3">
        <f t="shared" si="2"/>
        <v>0.7658310015762998</v>
      </c>
      <c r="L6" s="3">
        <f>AVERAGE('6C'!$J5:$J35) + Calibration!$C$11</f>
        <v>396.52886775088962</v>
      </c>
      <c r="M6" s="3">
        <f>'6C'!K35</f>
        <v>612.56585776153611</v>
      </c>
      <c r="N6" s="3">
        <f>'6C'!L35</f>
        <v>566.73245381102902</v>
      </c>
      <c r="O6" s="3">
        <f t="shared" si="3"/>
        <v>1.2234972616102673</v>
      </c>
      <c r="Q6" s="3">
        <f>AVERAGE('7C'!$J149:$J179) + Calibration!$C$11</f>
        <v>401.6356727581171</v>
      </c>
      <c r="R6" s="3">
        <f>'7C'!K179</f>
        <v>666.53759939598058</v>
      </c>
      <c r="S6" s="3">
        <f>'7C'!L179</f>
        <v>560.7137485169369</v>
      </c>
      <c r="T6" s="3">
        <f t="shared" si="4"/>
        <v>1.5002374446188018</v>
      </c>
    </row>
    <row r="7" spans="1:20" x14ac:dyDescent="0.25">
      <c r="A7" s="3">
        <f t="shared" si="0"/>
        <v>2.8333333333333339</v>
      </c>
      <c r="B7" s="3">
        <f>AVERAGE('4C'!$J6:$J36) + Calibration!$C$11</f>
        <v>402.46867288130591</v>
      </c>
      <c r="C7" s="2">
        <f>'4C'!K36</f>
        <v>505.51255975200957</v>
      </c>
      <c r="D7" s="2">
        <f>'4C'!L36</f>
        <v>567.84548663373982</v>
      </c>
      <c r="E7" s="3">
        <f t="shared" si="1"/>
        <v>0.58357558770732298</v>
      </c>
      <c r="G7" s="3">
        <f>AVERAGE('5C'!$J6:$J36) + Calibration!$C$11</f>
        <v>395.57121662750046</v>
      </c>
      <c r="H7" s="3">
        <f>'5C'!K36</f>
        <v>542.65349896951045</v>
      </c>
      <c r="I7" s="3">
        <f>'5C'!L36</f>
        <v>563.84679346369524</v>
      </c>
      <c r="J7" s="3">
        <f t="shared" si="2"/>
        <v>0.83298128560284546</v>
      </c>
      <c r="L7" s="3">
        <f>AVERAGE('6C'!$J6:$J36) + Calibration!$C$11</f>
        <v>396.68913620570117</v>
      </c>
      <c r="M7" s="3">
        <f>'6C'!K36</f>
        <v>605.36424347720981</v>
      </c>
      <c r="N7" s="3">
        <f>'6C'!L36</f>
        <v>565.86675611906787</v>
      </c>
      <c r="O7" s="3">
        <f t="shared" si="3"/>
        <v>1.1818042007544056</v>
      </c>
      <c r="Q7" s="3">
        <f>AVERAGE('7C'!$J150:$J180) + Calibration!$C$11</f>
        <v>401.8157271707741</v>
      </c>
      <c r="R7" s="3">
        <f>'7C'!K180</f>
        <v>686.20043981230071</v>
      </c>
      <c r="S7" s="3">
        <f>'7C'!L180</f>
        <v>559.84805082497576</v>
      </c>
      <c r="T7" s="3">
        <f t="shared" si="4"/>
        <v>1.6105756571760401</v>
      </c>
    </row>
    <row r="8" spans="1:20" x14ac:dyDescent="0.25">
      <c r="A8" s="3">
        <f t="shared" si="0"/>
        <v>2.9166666666666674</v>
      </c>
      <c r="B8" s="3">
        <f>AVERAGE('4C'!$J7:$J37) + Calibration!$C$11</f>
        <v>402.12835120100681</v>
      </c>
      <c r="C8" s="2">
        <f>'4C'!K37</f>
        <v>501.54758922307974</v>
      </c>
      <c r="D8" s="2">
        <f>'4C'!L37</f>
        <v>567.84548663373982</v>
      </c>
      <c r="E8" s="3">
        <f t="shared" si="1"/>
        <v>0.56304786261552298</v>
      </c>
      <c r="G8" s="3">
        <f>AVERAGE('5C'!$J7:$J37) + Calibration!$C$11</f>
        <v>395.41094797482742</v>
      </c>
      <c r="H8" s="3">
        <f>'5C'!K37</f>
        <v>505.51255975200957</v>
      </c>
      <c r="I8" s="3">
        <f>'5C'!L37</f>
        <v>563.39330175183204</v>
      </c>
      <c r="J8" s="3">
        <f t="shared" si="2"/>
        <v>0.62354609042470244</v>
      </c>
      <c r="L8" s="3">
        <f>AVERAGE('6C'!$J7:$J37) + Calibration!$C$11</f>
        <v>396.89293440092962</v>
      </c>
      <c r="M8" s="3">
        <f>'6C'!K37</f>
        <v>620.85988533491252</v>
      </c>
      <c r="N8" s="3">
        <f>'6C'!L37</f>
        <v>566.27896209916582</v>
      </c>
      <c r="O8" s="3">
        <f t="shared" si="3"/>
        <v>1.268407559026929</v>
      </c>
      <c r="Q8" s="3">
        <f>AVERAGE('7C'!$J151:$J181) + Calibration!$C$11</f>
        <v>402.0729473928269</v>
      </c>
      <c r="R8" s="3">
        <f>'7C'!K181</f>
        <v>788.68198205745318</v>
      </c>
      <c r="S8" s="3">
        <f>'7C'!L181</f>
        <v>561.16723610641054</v>
      </c>
      <c r="T8" s="3">
        <f t="shared" si="4"/>
        <v>2.189509746468179</v>
      </c>
    </row>
    <row r="9" spans="1:20" x14ac:dyDescent="0.25">
      <c r="A9" s="3">
        <f t="shared" si="0"/>
        <v>3.0000000000000009</v>
      </c>
      <c r="B9" s="3">
        <f>AVERAGE('4C'!$J8:$J38) + Calibration!$C$11</f>
        <v>401.77615802514492</v>
      </c>
      <c r="C9" s="2">
        <f>'4C'!K38</f>
        <v>494.79104733915824</v>
      </c>
      <c r="D9" s="2">
        <f>'4C'!L38</f>
        <v>567.39204439055163</v>
      </c>
      <c r="E9" s="3">
        <f t="shared" si="1"/>
        <v>0.52677767061589342</v>
      </c>
      <c r="G9" s="3">
        <f>AVERAGE('5C'!$J8:$J38) + Calibration!$C$11</f>
        <v>395.30410273400946</v>
      </c>
      <c r="H9" s="3">
        <f>'5C'!K38</f>
        <v>523.84028411349675</v>
      </c>
      <c r="I9" s="3">
        <f>'5C'!L38</f>
        <v>563.6406368825817</v>
      </c>
      <c r="J9" s="3">
        <f t="shared" si="2"/>
        <v>0.72794786637183395</v>
      </c>
      <c r="L9" s="3">
        <f>AVERAGE('6C'!$J8:$J38) + Calibration!$C$11</f>
        <v>397.27876364577031</v>
      </c>
      <c r="M9" s="3">
        <f>'6C'!K38</f>
        <v>609.49102798756076</v>
      </c>
      <c r="N9" s="3">
        <f>'6C'!L38</f>
        <v>565.41326440720468</v>
      </c>
      <c r="O9" s="3">
        <f t="shared" si="3"/>
        <v>1.2018364275927906</v>
      </c>
      <c r="Q9" s="3">
        <f>AVERAGE('7C'!$J152:$J182) + Calibration!$C$11</f>
        <v>402.38161181757954</v>
      </c>
      <c r="R9" s="3">
        <f>'7C'!K182</f>
        <v>710.67787227200188</v>
      </c>
      <c r="S9" s="3">
        <f>'7C'!L182</f>
        <v>561.16723610641054</v>
      </c>
      <c r="T9" s="3">
        <f t="shared" si="4"/>
        <v>1.7459955834974499</v>
      </c>
    </row>
    <row r="10" spans="1:20" x14ac:dyDescent="0.25">
      <c r="A10" s="3">
        <f t="shared" si="0"/>
        <v>3.0833333333333344</v>
      </c>
      <c r="B10" s="3">
        <f>AVERAGE('4C'!$J9:$J39) + Calibration!$C$11</f>
        <v>401.44572863125313</v>
      </c>
      <c r="C10" s="2">
        <f>'4C'!K39</f>
        <v>506.15990468650989</v>
      </c>
      <c r="D10" s="2">
        <f>'4C'!L39</f>
        <v>566.97978894177868</v>
      </c>
      <c r="E10" s="3">
        <f t="shared" si="1"/>
        <v>0.59303505223373243</v>
      </c>
      <c r="G10" s="3">
        <f>AVERAGE('5C'!$J9:$J39) + Calibration!$C$11</f>
        <v>395.23880802445319</v>
      </c>
      <c r="H10" s="3">
        <f>'5C'!K39</f>
        <v>526.26776895297166</v>
      </c>
      <c r="I10" s="3">
        <f>'5C'!L39</f>
        <v>563.84679346369524</v>
      </c>
      <c r="J10" s="3">
        <f t="shared" si="2"/>
        <v>0.74206539759594248</v>
      </c>
      <c r="L10" s="3">
        <f>AVERAGE('6C'!$J9:$J39) + Calibration!$C$11</f>
        <v>397.59929936822397</v>
      </c>
      <c r="M10" s="3">
        <f>'6C'!K39</f>
        <v>611.02846512675239</v>
      </c>
      <c r="N10" s="3">
        <f>'6C'!L39</f>
        <v>564.75367382768206</v>
      </c>
      <c r="O10" s="3">
        <f t="shared" si="3"/>
        <v>1.2087281897440556</v>
      </c>
      <c r="Q10" s="3">
        <f>AVERAGE('7C'!$J153:$J183) + Calibration!$C$11</f>
        <v>402.83075774999043</v>
      </c>
      <c r="R10" s="3">
        <f>'7C'!K183</f>
        <v>662.81542064164967</v>
      </c>
      <c r="S10" s="3">
        <f>'7C'!L183</f>
        <v>561.62067834959862</v>
      </c>
      <c r="T10" s="3">
        <f t="shared" si="4"/>
        <v>1.4723891639711226</v>
      </c>
    </row>
    <row r="11" spans="1:20" x14ac:dyDescent="0.25">
      <c r="A11" s="3">
        <f t="shared" si="0"/>
        <v>3.1666666666666679</v>
      </c>
      <c r="B11" s="3">
        <f>AVERAGE('4C'!$J10:$J40) + Calibration!$C$11</f>
        <v>401.02823975652711</v>
      </c>
      <c r="C11" s="2">
        <f>'4C'!K40</f>
        <v>505.06748735160465</v>
      </c>
      <c r="D11" s="2">
        <f>'4C'!L40</f>
        <v>569.20585458720018</v>
      </c>
      <c r="E11" s="3">
        <f t="shared" si="1"/>
        <v>0.58921268309791253</v>
      </c>
      <c r="G11" s="3">
        <f>AVERAGE('5C'!$J10:$J40) + Calibration!$C$11</f>
        <v>395.21704325317546</v>
      </c>
      <c r="H11" s="3">
        <f>'5C'!K40</f>
        <v>526.4700940831857</v>
      </c>
      <c r="I11" s="3">
        <f>'5C'!L40</f>
        <v>564.5063386969324</v>
      </c>
      <c r="J11" s="3">
        <f t="shared" si="2"/>
        <v>0.74333450146938651</v>
      </c>
      <c r="L11" s="3">
        <f>AVERAGE('6C'!$J10:$J40) + Calibration!$C$11</f>
        <v>397.86641306385349</v>
      </c>
      <c r="M11" s="3">
        <f>'6C'!K40</f>
        <v>611.23074575255851</v>
      </c>
      <c r="N11" s="3">
        <f>'6C'!L40</f>
        <v>566.07285910911685</v>
      </c>
      <c r="O11" s="3">
        <f t="shared" si="3"/>
        <v>1.2083610161253766</v>
      </c>
      <c r="Q11" s="3">
        <f>AVERAGE('7C'!$J154:$J184) + Calibration!$C$11</f>
        <v>403.33332570922556</v>
      </c>
      <c r="R11" s="3">
        <f>'7C'!K184</f>
        <v>729.89569288403561</v>
      </c>
      <c r="S11" s="3">
        <f>'7C'!L184</f>
        <v>560.50764140449826</v>
      </c>
      <c r="T11" s="3">
        <f t="shared" si="4"/>
        <v>1.8494432919272605</v>
      </c>
    </row>
    <row r="12" spans="1:20" x14ac:dyDescent="0.25">
      <c r="A12" s="3">
        <f t="shared" si="0"/>
        <v>3.2500000000000013</v>
      </c>
      <c r="B12" s="3">
        <f>AVERAGE('4C'!$J11:$J41) + Calibration!$C$11</f>
        <v>400.62262356453323</v>
      </c>
      <c r="C12" s="2">
        <f>'4C'!K41</f>
        <v>505.06748735160465</v>
      </c>
      <c r="D12" s="2">
        <f>'4C'!L41</f>
        <v>569.41200704592427</v>
      </c>
      <c r="E12" s="3">
        <f t="shared" si="1"/>
        <v>0.59150983739609475</v>
      </c>
      <c r="G12" s="3">
        <f>AVERAGE('5C'!$J11:$J41) + Calibration!$C$11</f>
        <v>395.14185645507348</v>
      </c>
      <c r="H12" s="3">
        <f>'5C'!K41</f>
        <v>524.73037631818806</v>
      </c>
      <c r="I12" s="3">
        <f>'5C'!L41</f>
        <v>564.5063386969324</v>
      </c>
      <c r="J12" s="3">
        <f t="shared" si="2"/>
        <v>0.73390764785620688</v>
      </c>
      <c r="L12" s="3">
        <f>AVERAGE('6C'!$J11:$J41) + Calibration!$C$11</f>
        <v>398.10186851462856</v>
      </c>
      <c r="M12" s="3">
        <f>'6C'!K41</f>
        <v>611.23074575255851</v>
      </c>
      <c r="N12" s="3">
        <f>'6C'!L41</f>
        <v>565.86675611906787</v>
      </c>
      <c r="O12" s="3">
        <f t="shared" si="3"/>
        <v>1.2070275449487955</v>
      </c>
      <c r="Q12" s="3">
        <f>AVERAGE('7C'!$J155:$J185) + Calibration!$C$11</f>
        <v>404.01594808111776</v>
      </c>
      <c r="R12" s="3">
        <f>'7C'!K185</f>
        <v>661.48026008240879</v>
      </c>
      <c r="S12" s="3">
        <f>'7C'!L185</f>
        <v>559.6007156942261</v>
      </c>
      <c r="T12" s="3">
        <f t="shared" si="4"/>
        <v>1.4581154860583239</v>
      </c>
    </row>
    <row r="13" spans="1:20" x14ac:dyDescent="0.25">
      <c r="A13" s="3">
        <f t="shared" si="0"/>
        <v>3.3333333333333348</v>
      </c>
      <c r="B13" s="3">
        <f>AVERAGE('4C'!$J12:$J42) + Calibration!$C$11</f>
        <v>400.21502836124546</v>
      </c>
      <c r="C13" s="2">
        <f>'4C'!K42</f>
        <v>505.91711695776632</v>
      </c>
      <c r="D13" s="2">
        <f>'4C'!L42</f>
        <v>570.3189368785861</v>
      </c>
      <c r="E13" s="3">
        <f t="shared" si="1"/>
        <v>0.59862996581259453</v>
      </c>
      <c r="G13" s="3">
        <f>AVERAGE('5C'!$J12:$J42) + Calibration!$C$11</f>
        <v>395.19527848189779</v>
      </c>
      <c r="H13" s="3">
        <f>'5C'!K42</f>
        <v>559.443786191806</v>
      </c>
      <c r="I13" s="3">
        <f>'5C'!L42</f>
        <v>564.30023158449387</v>
      </c>
      <c r="J13" s="3">
        <f t="shared" si="2"/>
        <v>0.9301999597232965</v>
      </c>
      <c r="L13" s="3">
        <f>AVERAGE('6C'!$J12:$J42) + Calibration!$C$11</f>
        <v>398.25026448456964</v>
      </c>
      <c r="M13" s="3">
        <f>'6C'!K42</f>
        <v>610.13837292206119</v>
      </c>
      <c r="N13" s="3">
        <f>'6C'!L42</f>
        <v>565.61942098831832</v>
      </c>
      <c r="O13" s="3">
        <f t="shared" si="3"/>
        <v>1.2000006129888889</v>
      </c>
      <c r="Q13" s="3">
        <f>AVERAGE('7C'!$J156:$J186) + Calibration!$C$11</f>
        <v>404.55017448306882</v>
      </c>
      <c r="R13" s="3">
        <f>'7C'!K186</f>
        <v>641.61509453587462</v>
      </c>
      <c r="S13" s="3">
        <f>'7C'!L186</f>
        <v>560.26030627374871</v>
      </c>
      <c r="T13" s="3">
        <f t="shared" si="4"/>
        <v>1.3425861955129583</v>
      </c>
    </row>
    <row r="14" spans="1:20" x14ac:dyDescent="0.25">
      <c r="A14" s="3">
        <f t="shared" si="0"/>
        <v>3.4166666666666683</v>
      </c>
      <c r="B14" s="3">
        <f>AVERAGE('4C'!$J13:$J43) + Calibration!$C$11</f>
        <v>399.80743315795775</v>
      </c>
      <c r="C14" s="2">
        <f>'4C'!K43</f>
        <v>510.52943242119659</v>
      </c>
      <c r="D14" s="2">
        <f>'4C'!L43</f>
        <v>570.97848211182315</v>
      </c>
      <c r="E14" s="3">
        <f t="shared" si="1"/>
        <v>0.62705957388089317</v>
      </c>
      <c r="G14" s="3">
        <f>AVERAGE('5C'!$J13:$J43) + Calibration!$C$11</f>
        <v>395.21704345103706</v>
      </c>
      <c r="H14" s="3">
        <f>'5C'!K43</f>
        <v>569.51799817456492</v>
      </c>
      <c r="I14" s="3">
        <f>'5C'!L43</f>
        <v>566.97978894177868</v>
      </c>
      <c r="J14" s="3">
        <f t="shared" si="2"/>
        <v>0.98713067974971347</v>
      </c>
      <c r="L14" s="3">
        <f>AVERAGE('6C'!$J13:$J43) + Calibration!$C$11</f>
        <v>398.44219019492766</v>
      </c>
      <c r="M14" s="3">
        <f>'6C'!K43</f>
        <v>609.28874736175476</v>
      </c>
      <c r="N14" s="3">
        <f>'6C'!L43</f>
        <v>566.27896209916582</v>
      </c>
      <c r="O14" s="3">
        <f t="shared" si="3"/>
        <v>1.1941019234754782</v>
      </c>
      <c r="Q14" s="3">
        <f>AVERAGE('7C'!$J157:$J187) + Calibration!$C$11</f>
        <v>405.3633860762119</v>
      </c>
      <c r="R14" s="3">
        <f>'7C'!K187</f>
        <v>643.59760407547117</v>
      </c>
      <c r="S14" s="3">
        <f>'7C'!L187</f>
        <v>560.26030627374871</v>
      </c>
      <c r="T14" s="3">
        <f t="shared" si="4"/>
        <v>1.3492083616310004</v>
      </c>
    </row>
    <row r="15" spans="1:20" x14ac:dyDescent="0.25">
      <c r="A15" s="3">
        <f t="shared" si="0"/>
        <v>3.5000000000000018</v>
      </c>
      <c r="B15" s="3">
        <f>AVERAGE('4C'!$J14:$J44) + Calibration!$C$11</f>
        <v>399.61550744759967</v>
      </c>
      <c r="C15" s="2">
        <f>'4C'!K44</f>
        <v>532.82207876135044</v>
      </c>
      <c r="D15" s="2">
        <f>'4C'!L44</f>
        <v>568.50508133565199</v>
      </c>
      <c r="E15" s="3">
        <f t="shared" si="1"/>
        <v>0.75439800944660063</v>
      </c>
      <c r="G15" s="3">
        <f>AVERAGE('5C'!$J14:$J44) + Calibration!$C$11</f>
        <v>395.19725630602233</v>
      </c>
      <c r="H15" s="3">
        <f>'5C'!K44</f>
        <v>540.46871284996314</v>
      </c>
      <c r="I15" s="3">
        <f>'5C'!L44</f>
        <v>569.41200704592427</v>
      </c>
      <c r="J15" s="3">
        <f t="shared" si="2"/>
        <v>0.82272591033085296</v>
      </c>
      <c r="L15" s="3">
        <f>AVERAGE('6C'!$J14:$J44) + Calibration!$C$11</f>
        <v>398.61432876027095</v>
      </c>
      <c r="M15" s="3">
        <f>'6C'!K44</f>
        <v>607.54903364261236</v>
      </c>
      <c r="N15" s="3">
        <f>'6C'!L44</f>
        <v>565.16592927645502</v>
      </c>
      <c r="O15" s="3">
        <f t="shared" si="3"/>
        <v>1.1832743978996205</v>
      </c>
      <c r="Q15" s="3">
        <f>AVERAGE('7C'!$J158:$J188) + Calibration!$C$11</f>
        <v>406.0044577189808</v>
      </c>
      <c r="R15" s="3">
        <f>'7C'!K188</f>
        <v>635.70817821225955</v>
      </c>
      <c r="S15" s="3">
        <f>'7C'!L188</f>
        <v>559.84805082497576</v>
      </c>
      <c r="T15" s="3">
        <f t="shared" si="4"/>
        <v>1.3008970037555456</v>
      </c>
    </row>
    <row r="16" spans="1:20" x14ac:dyDescent="0.25">
      <c r="A16" s="3">
        <f t="shared" si="0"/>
        <v>3.5833333333333353</v>
      </c>
      <c r="B16" s="3">
        <f>AVERAGE('4C'!$J15:$J45) + Calibration!$C$11</f>
        <v>399.48689723764255</v>
      </c>
      <c r="C16" s="2">
        <f>'4C'!K45</f>
        <v>522.30284697430511</v>
      </c>
      <c r="D16" s="2">
        <f>'4C'!L45</f>
        <v>569.41200704592427</v>
      </c>
      <c r="E16" s="3">
        <f t="shared" si="1"/>
        <v>0.69555208197200713</v>
      </c>
      <c r="G16" s="3">
        <f>AVERAGE('5C'!$J15:$J45) + Calibration!$C$11</f>
        <v>395.21704345103706</v>
      </c>
      <c r="H16" s="3">
        <f>'5C'!K45</f>
        <v>535.65416531099015</v>
      </c>
      <c r="I16" s="3">
        <f>'5C'!L45</f>
        <v>567.18589193182765</v>
      </c>
      <c r="J16" s="3">
        <f t="shared" si="2"/>
        <v>0.79534728759002038</v>
      </c>
      <c r="L16" s="3">
        <f>AVERAGE('6C'!$J15:$J45) + Calibration!$C$11</f>
        <v>398.85967649745328</v>
      </c>
      <c r="M16" s="3">
        <f>'6C'!K45</f>
        <v>629.80121333838133</v>
      </c>
      <c r="N16" s="3">
        <f>'6C'!L45</f>
        <v>566.07285910911685</v>
      </c>
      <c r="O16" s="3">
        <f t="shared" si="3"/>
        <v>1.3079072148849022</v>
      </c>
      <c r="Q16" s="3">
        <f>AVERAGE('7C'!$J159:$J189) + Calibration!$C$11</f>
        <v>406.57034137647855</v>
      </c>
      <c r="R16" s="3">
        <f>'7C'!K189</f>
        <v>648.81675332460895</v>
      </c>
      <c r="S16" s="3">
        <f>'7C'!L189</f>
        <v>560.50764140449826</v>
      </c>
      <c r="T16" s="3">
        <f t="shared" si="4"/>
        <v>1.3719308977543339</v>
      </c>
    </row>
    <row r="17" spans="1:20" x14ac:dyDescent="0.25">
      <c r="A17" s="3">
        <f t="shared" si="0"/>
        <v>3.6666666666666687</v>
      </c>
      <c r="B17" s="3">
        <f>AVERAGE('4C'!$J16:$J46) + Calibration!$C$11</f>
        <v>399.15449021748776</v>
      </c>
      <c r="C17" s="2">
        <f>'4C'!K46</f>
        <v>514.45388775547838</v>
      </c>
      <c r="D17" s="2">
        <f>'4C'!L46</f>
        <v>568.29892475453835</v>
      </c>
      <c r="E17" s="3">
        <f t="shared" si="1"/>
        <v>0.65298307084399354</v>
      </c>
      <c r="G17" s="3">
        <f>AVERAGE('5C'!$J16:$J46) + Calibration!$C$11</f>
        <v>395.1636202370434</v>
      </c>
      <c r="H17" s="3">
        <f>'5C'!K46</f>
        <v>542.85577959531645</v>
      </c>
      <c r="I17" s="3">
        <f>'5C'!L46</f>
        <v>567.18589193182765</v>
      </c>
      <c r="J17" s="3">
        <f t="shared" si="2"/>
        <v>0.83643524438684869</v>
      </c>
      <c r="L17" s="3">
        <f>AVERAGE('6C'!$J16:$J46) + Calibration!$C$11</f>
        <v>399.10502423463566</v>
      </c>
      <c r="M17" s="3">
        <f>'6C'!K46</f>
        <v>625.02713244379311</v>
      </c>
      <c r="N17" s="3">
        <f>'6C'!L46</f>
        <v>564.95982628640604</v>
      </c>
      <c r="O17" s="3">
        <f t="shared" si="3"/>
        <v>1.2794803367585368</v>
      </c>
      <c r="Q17" s="3">
        <f>AVERAGE('7C'!$J160:$J190) + Calibration!$C$11</f>
        <v>407.21141301924746</v>
      </c>
      <c r="R17" s="3">
        <f>'7C'!K190</f>
        <v>674.58883519475808</v>
      </c>
      <c r="S17" s="3">
        <f>'7C'!L190</f>
        <v>559.6007156942261</v>
      </c>
      <c r="T17" s="3">
        <f t="shared" si="4"/>
        <v>1.5142570901030794</v>
      </c>
    </row>
    <row r="18" spans="1:20" x14ac:dyDescent="0.25">
      <c r="A18" s="3">
        <f t="shared" si="0"/>
        <v>3.7500000000000022</v>
      </c>
      <c r="B18" s="3">
        <f>AVERAGE('4C'!$J17:$J47) + Calibration!$C$11</f>
        <v>398.85571906845024</v>
      </c>
      <c r="C18" s="2">
        <f>'4C'!K47</f>
        <v>509.19427186195571</v>
      </c>
      <c r="D18" s="2">
        <f>'4C'!L47</f>
        <v>568.29892475453835</v>
      </c>
      <c r="E18" s="3">
        <f t="shared" si="1"/>
        <v>0.62488797490763492</v>
      </c>
      <c r="G18" s="3">
        <f>AVERAGE('5C'!$J17:$J47) + Calibration!$C$11</f>
        <v>395.20714879029106</v>
      </c>
      <c r="H18" s="3">
        <f>'5C'!K47</f>
        <v>539.13360084098554</v>
      </c>
      <c r="I18" s="3">
        <f>'5C'!L47</f>
        <v>567.39204439055163</v>
      </c>
      <c r="J18" s="3">
        <f t="shared" si="2"/>
        <v>0.81510865314605652</v>
      </c>
      <c r="L18" s="3">
        <f>AVERAGE('6C'!$J17:$J47) + Calibration!$C$11</f>
        <v>399.26529170013941</v>
      </c>
      <c r="M18" s="3">
        <f>'6C'!K47</f>
        <v>608.19633002684952</v>
      </c>
      <c r="N18" s="3">
        <f>'6C'!L47</f>
        <v>565.16592927645502</v>
      </c>
      <c r="O18" s="3">
        <f t="shared" si="3"/>
        <v>1.1832536328409413</v>
      </c>
      <c r="Q18" s="3">
        <f>AVERAGE('7C'!$J161:$J191) + Calibration!$C$11</f>
        <v>407.74563942119852</v>
      </c>
      <c r="R18" s="3">
        <f>'7C'!K191</f>
        <v>658.89091675710472</v>
      </c>
      <c r="S18" s="3">
        <f>'7C'!L191</f>
        <v>559.84805082497576</v>
      </c>
      <c r="T18" s="3">
        <f t="shared" si="4"/>
        <v>1.4223284589907013</v>
      </c>
    </row>
    <row r="19" spans="1:20" x14ac:dyDescent="0.25">
      <c r="A19" s="3">
        <f t="shared" si="0"/>
        <v>3.8333333333333357</v>
      </c>
      <c r="B19" s="3">
        <f>AVERAGE('4C'!$J18:$J48) + Calibration!$C$11</f>
        <v>398.50352490328066</v>
      </c>
      <c r="C19" s="2">
        <f>'4C'!K48</f>
        <v>503.97511856696269</v>
      </c>
      <c r="D19" s="2">
        <f>'4C'!L48</f>
        <v>567.39204439055163</v>
      </c>
      <c r="E19" s="3">
        <f t="shared" si="1"/>
        <v>0.59732458788111409</v>
      </c>
      <c r="G19" s="3">
        <f>AVERAGE('5C'!$J18:$J48) + Calibration!$C$11</f>
        <v>395.37730972937146</v>
      </c>
      <c r="H19" s="3">
        <f>'5C'!K48</f>
        <v>521.21047818966304</v>
      </c>
      <c r="I19" s="3">
        <f>'5C'!L48</f>
        <v>568.50508133565199</v>
      </c>
      <c r="J19" s="3">
        <f t="shared" si="2"/>
        <v>0.71263970592870729</v>
      </c>
      <c r="L19" s="3">
        <f>AVERAGE('6C'!$J18:$J48) + Calibration!$C$11</f>
        <v>399.42555896778151</v>
      </c>
      <c r="M19" s="3">
        <f>'6C'!K48</f>
        <v>646.87471042939728</v>
      </c>
      <c r="N19" s="3">
        <f>'6C'!L48</f>
        <v>565.41326440720468</v>
      </c>
      <c r="O19" s="3">
        <f t="shared" si="3"/>
        <v>1.4013959331045633</v>
      </c>
      <c r="Q19" s="3">
        <f>AVERAGE('7C'!$J162:$J192) + Calibration!$C$11</f>
        <v>408.1413633267851</v>
      </c>
      <c r="R19" s="3">
        <f>'7C'!K192</f>
        <v>677.21864516444703</v>
      </c>
      <c r="S19" s="3">
        <f>'7C'!L192</f>
        <v>561.16723610641054</v>
      </c>
      <c r="T19" s="3">
        <f t="shared" si="4"/>
        <v>1.5238840231651509</v>
      </c>
    </row>
    <row r="20" spans="1:20" x14ac:dyDescent="0.25">
      <c r="A20" s="3">
        <f t="shared" si="0"/>
        <v>3.9166666666666692</v>
      </c>
      <c r="B20" s="3">
        <f>AVERAGE('4C'!$J19:$J49) + Calibration!$C$11</f>
        <v>398.24828230749074</v>
      </c>
      <c r="C20" s="2">
        <f>'4C'!K49</f>
        <v>506.80720511660229</v>
      </c>
      <c r="D20" s="2">
        <f>'4C'!L49</f>
        <v>567.39204439055163</v>
      </c>
      <c r="E20" s="3">
        <f t="shared" si="1"/>
        <v>0.61480927304978095</v>
      </c>
      <c r="G20" s="3">
        <f>AVERAGE('5C'!$J19:$J49) + Calibration!$C$11</f>
        <v>395.61276518014665</v>
      </c>
      <c r="H20" s="3">
        <f>'5C'!K49</f>
        <v>520.3608526293566</v>
      </c>
      <c r="I20" s="3">
        <f>'5C'!L49</f>
        <v>568.29892475453835</v>
      </c>
      <c r="J20" s="3">
        <f t="shared" si="2"/>
        <v>0.70649449141882992</v>
      </c>
      <c r="L20" s="3">
        <f>AVERAGE('6C'!$J19:$J49) + Calibration!$C$11</f>
        <v>399.55416897987715</v>
      </c>
      <c r="M20" s="3">
        <f>'6C'!K49</f>
        <v>616.69263822603182</v>
      </c>
      <c r="N20" s="3">
        <f>'6C'!L49</f>
        <v>565.86675611906787</v>
      </c>
      <c r="O20" s="3">
        <f t="shared" si="3"/>
        <v>1.2297353453212947</v>
      </c>
      <c r="Q20" s="3">
        <f>AVERAGE('7C'!$J163:$J193) + Calibration!$C$11</f>
        <v>408.49355630478544</v>
      </c>
      <c r="R20" s="3">
        <f>'7C'!K193</f>
        <v>684.01570224301668</v>
      </c>
      <c r="S20" s="3">
        <f>'7C'!L193</f>
        <v>561.8267813396476</v>
      </c>
      <c r="T20" s="3">
        <f t="shared" si="4"/>
        <v>1.5603836687957822</v>
      </c>
    </row>
    <row r="21" spans="1:20" x14ac:dyDescent="0.25">
      <c r="A21" s="3">
        <f t="shared" si="0"/>
        <v>4.0000000000000027</v>
      </c>
      <c r="B21" s="3">
        <f>AVERAGE('4C'!$J20:$J50) + Calibration!$C$11</f>
        <v>397.83277244405878</v>
      </c>
      <c r="C21" s="2">
        <f>'4C'!K50</f>
        <v>503.73237534262694</v>
      </c>
      <c r="D21" s="2">
        <f>'4C'!L50</f>
        <v>565.86675611906787</v>
      </c>
      <c r="E21" s="3">
        <f t="shared" si="1"/>
        <v>0.59974856225143502</v>
      </c>
      <c r="G21" s="3">
        <f>AVERAGE('5C'!$J20:$J50) + Calibration!$C$11</f>
        <v>395.86800658876712</v>
      </c>
      <c r="H21" s="3">
        <f>'5C'!K50</f>
        <v>540.02369304567674</v>
      </c>
      <c r="I21" s="3">
        <f>'5C'!L50</f>
        <v>566.97978894177868</v>
      </c>
      <c r="J21" s="3">
        <f t="shared" si="2"/>
        <v>0.81640689224972696</v>
      </c>
      <c r="L21" s="3">
        <f>AVERAGE('6C'!$J20:$J50) + Calibration!$C$11</f>
        <v>399.61748448027799</v>
      </c>
      <c r="M21" s="3">
        <f>'6C'!K50</f>
        <v>640.52272575123266</v>
      </c>
      <c r="N21" s="3">
        <f>'6C'!L50</f>
        <v>566.97978894177868</v>
      </c>
      <c r="O21" s="3">
        <f t="shared" si="3"/>
        <v>1.3643353528858571</v>
      </c>
      <c r="Q21" s="3">
        <f>AVERAGE('7C'!$J164:$J194) + Calibration!$C$11</f>
        <v>408.72901155769887</v>
      </c>
      <c r="R21" s="3">
        <f>'7C'!K194</f>
        <v>650.15186533358667</v>
      </c>
      <c r="S21" s="3">
        <f>'7C'!L194</f>
        <v>561.16723610641054</v>
      </c>
      <c r="T21" s="3">
        <f t="shared" si="4"/>
        <v>1.3672667836668995</v>
      </c>
    </row>
    <row r="22" spans="1:20" x14ac:dyDescent="0.25">
      <c r="A22" s="3">
        <f t="shared" si="0"/>
        <v>4.0833333333333357</v>
      </c>
      <c r="B22" s="3">
        <f>AVERAGE('4C'!$J21:$J51) + Calibration!$C$11</f>
        <v>397.6309532601241</v>
      </c>
      <c r="C22" s="2">
        <f>'4C'!K51</f>
        <v>507.2522775170072</v>
      </c>
      <c r="D22" s="2">
        <f>'4C'!L51</f>
        <v>566.07285910911685</v>
      </c>
      <c r="E22" s="3">
        <f t="shared" si="1"/>
        <v>0.62082604481657522</v>
      </c>
      <c r="G22" s="3">
        <f>AVERAGE('5C'!$J21:$J51) + Calibration!$C$11</f>
        <v>396.11335432594944</v>
      </c>
      <c r="H22" s="3">
        <f>'5C'!K51</f>
        <v>527.1173945132781</v>
      </c>
      <c r="I22" s="3">
        <f>'5C'!L51</f>
        <v>567.39204439055163</v>
      </c>
      <c r="J22" s="3">
        <f t="shared" si="2"/>
        <v>0.74192426223481045</v>
      </c>
      <c r="L22" s="3">
        <f>AVERAGE('6C'!$J21:$J51) + Calibration!$C$11</f>
        <v>399.7144362475193</v>
      </c>
      <c r="M22" s="3">
        <f>'6C'!K51</f>
        <v>608.64140242725443</v>
      </c>
      <c r="N22" s="3">
        <f>'6C'!L51</f>
        <v>567.84548663373982</v>
      </c>
      <c r="O22" s="3">
        <f t="shared" si="3"/>
        <v>1.1832305707686892</v>
      </c>
      <c r="Q22" s="3">
        <f>AVERAGE('7C'!$J165:$J195) + Calibration!$C$11</f>
        <v>408.7943060693936</v>
      </c>
      <c r="R22" s="3">
        <f>'7C'!K195</f>
        <v>665.44523061133862</v>
      </c>
      <c r="S22" s="3">
        <f>'7C'!L195</f>
        <v>562.5276040598709</v>
      </c>
      <c r="T22" s="3">
        <f t="shared" si="4"/>
        <v>1.4535089724742891</v>
      </c>
    </row>
    <row r="23" spans="1:20" x14ac:dyDescent="0.25">
      <c r="A23" s="3">
        <f t="shared" si="0"/>
        <v>4.1666666666666687</v>
      </c>
      <c r="B23" s="3">
        <f>AVERAGE('4C'!$J22:$J52) + Calibration!$C$11</f>
        <v>397.44892102334262</v>
      </c>
      <c r="C23" s="2">
        <f>'4C'!K52</f>
        <v>508.54692288160004</v>
      </c>
      <c r="D23" s="2">
        <f>'4C'!L52</f>
        <v>565.86675611906787</v>
      </c>
      <c r="E23" s="3">
        <f t="shared" si="1"/>
        <v>0.62918901544245587</v>
      </c>
      <c r="G23" s="3">
        <f>AVERAGE('5C'!$J22:$J52) + Calibration!$C$11</f>
        <v>396.42399657482656</v>
      </c>
      <c r="H23" s="3">
        <f>'5C'!K52</f>
        <v>529.30218063282541</v>
      </c>
      <c r="I23" s="3">
        <f>'5C'!L52</f>
        <v>566.73245381102902</v>
      </c>
      <c r="J23" s="3">
        <f t="shared" si="2"/>
        <v>0.75253823113668994</v>
      </c>
      <c r="L23" s="3">
        <f>AVERAGE('6C'!$J22:$J52) + Calibration!$C$11</f>
        <v>399.94791268700055</v>
      </c>
      <c r="M23" s="3">
        <f>'6C'!K52</f>
        <v>601.64206876873402</v>
      </c>
      <c r="N23" s="3">
        <f>'6C'!L52</f>
        <v>567.18589193182765</v>
      </c>
      <c r="O23" s="3">
        <f t="shared" si="3"/>
        <v>1.142268495948928</v>
      </c>
      <c r="Q23" s="3">
        <f>AVERAGE('7C'!$J166:$J196) + Calibration!$C$11</f>
        <v>408.76264762667768</v>
      </c>
      <c r="R23" s="3">
        <f>'7C'!K196</f>
        <v>679.20110615378042</v>
      </c>
      <c r="S23" s="3">
        <f>'7C'!L196</f>
        <v>561.8267813396476</v>
      </c>
      <c r="T23" s="3">
        <f t="shared" si="4"/>
        <v>1.531592869469742</v>
      </c>
    </row>
    <row r="24" spans="1:20" x14ac:dyDescent="0.25">
      <c r="A24" s="3">
        <f t="shared" si="0"/>
        <v>4.2500000000000018</v>
      </c>
      <c r="B24" s="3">
        <f>AVERAGE('4C'!$J23:$J53) + Calibration!$C$11</f>
        <v>397.30843971354597</v>
      </c>
      <c r="C24" s="2">
        <f>'4C'!K53</f>
        <v>511.82407778578931</v>
      </c>
      <c r="D24" s="2">
        <f>'4C'!L53</f>
        <v>566.73245381102902</v>
      </c>
      <c r="E24" s="3">
        <f t="shared" si="1"/>
        <v>0.64854435152997403</v>
      </c>
      <c r="G24" s="3">
        <f>AVERAGE('5C'!$J23:$J53) + Calibration!$C$11</f>
        <v>396.74453249514181</v>
      </c>
      <c r="H24" s="3">
        <f>'5C'!K53</f>
        <v>522.30284697430511</v>
      </c>
      <c r="I24" s="3">
        <f>'5C'!L53</f>
        <v>565.61942098831832</v>
      </c>
      <c r="J24" s="3">
        <f t="shared" si="2"/>
        <v>0.71108310632399818</v>
      </c>
      <c r="L24" s="3">
        <f>AVERAGE('6C'!$J23:$J53) + Calibration!$C$11</f>
        <v>400.1616033664979</v>
      </c>
      <c r="M24" s="3">
        <f>'6C'!K53</f>
        <v>624.58206408924354</v>
      </c>
      <c r="N24" s="3">
        <f>'6C'!L53</f>
        <v>566.97978894177868</v>
      </c>
      <c r="O24" s="3">
        <f t="shared" si="3"/>
        <v>1.270975952451765</v>
      </c>
      <c r="Q24" s="3">
        <f>AVERAGE('7C'!$J167:$J197) + Calibration!$C$11</f>
        <v>408.86949286749564</v>
      </c>
      <c r="R24" s="3">
        <f>'7C'!K197</f>
        <v>682.92328490811144</v>
      </c>
      <c r="S24" s="3">
        <f>'7C'!L197</f>
        <v>561.16723610641054</v>
      </c>
      <c r="T24" s="3">
        <f t="shared" si="4"/>
        <v>1.5520678383784139</v>
      </c>
    </row>
    <row r="25" spans="1:20" x14ac:dyDescent="0.25">
      <c r="A25" s="3">
        <f t="shared" si="0"/>
        <v>4.3333333333333348</v>
      </c>
      <c r="B25" s="3">
        <f>AVERAGE('4C'!$J24:$J54) + Calibration!$C$11</f>
        <v>396.9879039910922</v>
      </c>
      <c r="C25" s="2">
        <f>'4C'!K54</f>
        <v>509.43701508629135</v>
      </c>
      <c r="D25" s="2">
        <f>'4C'!L54</f>
        <v>567.63937952130129</v>
      </c>
      <c r="E25" s="3">
        <f t="shared" si="1"/>
        <v>0.63684084604541458</v>
      </c>
      <c r="G25" s="3">
        <f>AVERAGE('5C'!$J24:$J54) + Calibration!$C$11</f>
        <v>396.96811664821576</v>
      </c>
      <c r="H25" s="3">
        <f>'5C'!K54</f>
        <v>521.89824121828508</v>
      </c>
      <c r="I25" s="3">
        <f>'5C'!L54</f>
        <v>565.41326440720468</v>
      </c>
      <c r="J25" s="3">
        <f t="shared" si="2"/>
        <v>0.707525434864542</v>
      </c>
      <c r="L25" s="3">
        <f>AVERAGE('6C'!$J24:$J54) + Calibration!$C$11</f>
        <v>400.44058835982844</v>
      </c>
      <c r="M25" s="3">
        <f>'6C'!K54</f>
        <v>668.72233696526473</v>
      </c>
      <c r="N25" s="3">
        <f>'6C'!L54</f>
        <v>566.07285910911685</v>
      </c>
      <c r="O25" s="3">
        <f t="shared" si="3"/>
        <v>1.519378624663255</v>
      </c>
      <c r="Q25" s="3">
        <f>AVERAGE('7C'!$J168:$J198) + Calibration!$C$11</f>
        <v>408.89125763877337</v>
      </c>
      <c r="R25" s="3">
        <f>'7C'!K198</f>
        <v>663.90778942629174</v>
      </c>
      <c r="S25" s="3">
        <f>'7C'!L198</f>
        <v>560.96108364768645</v>
      </c>
      <c r="T25" s="3">
        <f t="shared" si="4"/>
        <v>1.4442528026890218</v>
      </c>
    </row>
    <row r="26" spans="1:20" x14ac:dyDescent="0.25">
      <c r="A26" s="3">
        <f t="shared" si="0"/>
        <v>4.4166666666666679</v>
      </c>
      <c r="B26" s="3">
        <f>AVERAGE('4C'!$J25:$J55) + Calibration!$C$11</f>
        <v>396.75244854031712</v>
      </c>
      <c r="C26" s="2">
        <f>'4C'!K55</f>
        <v>501.9926575776293</v>
      </c>
      <c r="D26" s="2">
        <f>'4C'!L55</f>
        <v>567.39204439055163</v>
      </c>
      <c r="E26" s="3">
        <f t="shared" si="1"/>
        <v>0.59601417128658429</v>
      </c>
      <c r="G26" s="3">
        <f>AVERAGE('5C'!$J25:$J55) + Calibration!$C$11</f>
        <v>397.24512282811401</v>
      </c>
      <c r="H26" s="3">
        <f>'5C'!K55</f>
        <v>532.57933553701469</v>
      </c>
      <c r="I26" s="3">
        <f>'5C'!L55</f>
        <v>564.95982628640604</v>
      </c>
      <c r="J26" s="3">
        <f t="shared" si="2"/>
        <v>0.76644762845178238</v>
      </c>
      <c r="L26" s="3">
        <f>AVERAGE('6C'!$J25:$J55) + Calibration!$C$11</f>
        <v>400.64240635659377</v>
      </c>
      <c r="M26" s="3">
        <f>'6C'!K55</f>
        <v>685.31034760760951</v>
      </c>
      <c r="N26" s="3">
        <f>'6C'!L55</f>
        <v>565.86675611906787</v>
      </c>
      <c r="O26" s="3">
        <f t="shared" si="3"/>
        <v>1.61217968539409</v>
      </c>
      <c r="Q26" s="3">
        <f>AVERAGE('7C'!$J169:$J199) + Calibration!$C$11</f>
        <v>408.78441239795546</v>
      </c>
      <c r="R26" s="3">
        <f>'7C'!K199</f>
        <v>677.46138838878278</v>
      </c>
      <c r="S26" s="3">
        <f>'7C'!L199</f>
        <v>562.73371117230943</v>
      </c>
      <c r="T26" s="3">
        <f t="shared" si="4"/>
        <v>1.5216169433128321</v>
      </c>
    </row>
    <row r="27" spans="1:20" x14ac:dyDescent="0.25">
      <c r="A27" s="3">
        <f t="shared" si="0"/>
        <v>4.5000000000000009</v>
      </c>
      <c r="B27" s="3">
        <f>AVERAGE('4C'!$J26:$J56) + Calibration!$C$11</f>
        <v>396.75244854031712</v>
      </c>
      <c r="C27" s="2">
        <f>'4C'!K56</f>
        <v>505.26981652767392</v>
      </c>
      <c r="D27" s="2">
        <f>'4C'!L56</f>
        <v>567.18589193182765</v>
      </c>
      <c r="E27" s="3">
        <f t="shared" si="1"/>
        <v>0.61457393274708039</v>
      </c>
      <c r="G27" s="3">
        <f>AVERAGE('5C'!$J26:$J56) + Calibration!$C$11</f>
        <v>397.53400010785185</v>
      </c>
      <c r="H27" s="3">
        <f>'5C'!K56</f>
        <v>523.19293917899643</v>
      </c>
      <c r="I27" s="3">
        <f>'5C'!L56</f>
        <v>564.5063386969324</v>
      </c>
      <c r="J27" s="3">
        <f t="shared" si="2"/>
        <v>0.71165298055124815</v>
      </c>
      <c r="L27" s="3">
        <f>AVERAGE('6C'!$J26:$J56) + Calibration!$C$11</f>
        <v>400.90951886505388</v>
      </c>
      <c r="M27" s="3">
        <f>'6C'!K56</f>
        <v>693.84711840532145</v>
      </c>
      <c r="N27" s="3">
        <f>'6C'!L56</f>
        <v>565.16592927645502</v>
      </c>
      <c r="O27" s="3">
        <f t="shared" si="3"/>
        <v>1.6590138144515889</v>
      </c>
      <c r="Q27" s="3">
        <f>AVERAGE('7C'!$J170:$J200) + Calibration!$C$11</f>
        <v>408.82794213837246</v>
      </c>
      <c r="R27" s="3">
        <f>'7C'!K200</f>
        <v>694.93949123581876</v>
      </c>
      <c r="S27" s="3">
        <f>'7C'!L200</f>
        <v>561.8267813396476</v>
      </c>
      <c r="T27" s="3">
        <f t="shared" si="4"/>
        <v>1.6203553697843409</v>
      </c>
    </row>
    <row r="28" spans="1:20" x14ac:dyDescent="0.25">
      <c r="A28" s="3">
        <f t="shared" si="0"/>
        <v>4.5833333333333339</v>
      </c>
      <c r="B28" s="3">
        <f>AVERAGE('4C'!$J27:$J57) + Calibration!$C$11</f>
        <v>396.75244854031706</v>
      </c>
      <c r="C28" s="2">
        <f>'4C'!K57</f>
        <v>494.79104733915824</v>
      </c>
      <c r="D28" s="2">
        <f>'4C'!L57</f>
        <v>568.09282176448937</v>
      </c>
      <c r="E28" s="3">
        <f t="shared" si="1"/>
        <v>0.55522879279413484</v>
      </c>
      <c r="G28" s="3">
        <f>AVERAGE('5C'!$J27:$J57) + Calibration!$C$11</f>
        <v>397.80111261631185</v>
      </c>
      <c r="H28" s="3">
        <f>'5C'!K57</f>
        <v>536.09923771139495</v>
      </c>
      <c r="I28" s="3">
        <f>'5C'!L57</f>
        <v>565.41326440720468</v>
      </c>
      <c r="J28" s="3">
        <f t="shared" si="2"/>
        <v>0.78323335893232759</v>
      </c>
      <c r="L28" s="3">
        <f>AVERAGE('6C'!$J27:$J57) + Calibration!$C$11</f>
        <v>401.14497312865961</v>
      </c>
      <c r="M28" s="3">
        <f>'6C'!K57</f>
        <v>645.98461822470608</v>
      </c>
      <c r="N28" s="3">
        <f>'6C'!L57</f>
        <v>564.05289645374432</v>
      </c>
      <c r="O28" s="3">
        <f t="shared" si="3"/>
        <v>1.3866173348086359</v>
      </c>
      <c r="Q28" s="3">
        <f>AVERAGE('7C'!$J171:$J201) + Calibration!$C$11</f>
        <v>408.74286166883229</v>
      </c>
      <c r="R28" s="3">
        <f>'7C'!K201</f>
        <v>676.12627637980506</v>
      </c>
      <c r="S28" s="3">
        <f>'7C'!L201</f>
        <v>562.73371117230943</v>
      </c>
      <c r="T28" s="3">
        <f t="shared" si="4"/>
        <v>1.5142910280445758</v>
      </c>
    </row>
    <row r="29" spans="1:20" x14ac:dyDescent="0.25">
      <c r="A29" s="3">
        <f t="shared" si="0"/>
        <v>4.666666666666667</v>
      </c>
      <c r="B29" s="3">
        <f>AVERAGE('4C'!$J28:$J58) + Calibration!$C$11</f>
        <v>396.69902532632341</v>
      </c>
      <c r="C29" s="2">
        <f>'4C'!K58</f>
        <v>486.69929634573259</v>
      </c>
      <c r="D29" s="2">
        <f>'4C'!L58</f>
        <v>567.63937952130129</v>
      </c>
      <c r="E29" s="3">
        <f t="shared" si="1"/>
        <v>0.50970477384915647</v>
      </c>
      <c r="G29" s="3">
        <f>AVERAGE('5C'!$J28:$J58) + Calibration!$C$11</f>
        <v>398.26015222016093</v>
      </c>
      <c r="H29" s="3">
        <f>'5C'!K58</f>
        <v>502.88274978232062</v>
      </c>
      <c r="I29" s="3">
        <f>'5C'!L58</f>
        <v>565.41326440720468</v>
      </c>
      <c r="J29" s="3">
        <f t="shared" si="2"/>
        <v>0.59251640940538552</v>
      </c>
      <c r="L29" s="3">
        <f>AVERAGE('6C'!$J28:$J58) + Calibration!$C$11</f>
        <v>401.31513406773996</v>
      </c>
      <c r="M29" s="3">
        <f>'6C'!K58</f>
        <v>633.76618386731116</v>
      </c>
      <c r="N29" s="3">
        <f>'6C'!L58</f>
        <v>564.30023158449387</v>
      </c>
      <c r="O29" s="3">
        <f t="shared" si="3"/>
        <v>1.3164561442658111</v>
      </c>
      <c r="Q29" s="3">
        <f>AVERAGE('7C'!$J172:$J202) + Calibration!$C$11</f>
        <v>408.63601642801439</v>
      </c>
      <c r="R29" s="3">
        <f>'7C'!K202</f>
        <v>675.6812080252555</v>
      </c>
      <c r="S29" s="3">
        <f>'7C'!L202</f>
        <v>562.07416593907226</v>
      </c>
      <c r="T29" s="3">
        <f t="shared" si="4"/>
        <v>1.5123755456383288</v>
      </c>
    </row>
    <row r="30" spans="1:20" x14ac:dyDescent="0.25">
      <c r="A30" s="3">
        <f t="shared" si="0"/>
        <v>4.75</v>
      </c>
      <c r="B30" s="3">
        <f>AVERAGE('4C'!$J29:$J59) + Calibration!$C$11</f>
        <v>396.65549558590635</v>
      </c>
      <c r="C30" s="2">
        <f>'4C'!K59</f>
        <v>483.86720979609294</v>
      </c>
      <c r="D30" s="2">
        <f>'4C'!L59</f>
        <v>568.29892475453835</v>
      </c>
      <c r="E30" s="3">
        <f t="shared" si="1"/>
        <v>0.49391214676358008</v>
      </c>
      <c r="G30" s="3">
        <f>AVERAGE('5C'!$J29:$J59) + Calibration!$C$11</f>
        <v>398.5609021826308</v>
      </c>
      <c r="H30" s="3">
        <f>'5C'!K59</f>
        <v>517.93332328547365</v>
      </c>
      <c r="I30" s="3">
        <f>'5C'!L59</f>
        <v>565.86675611906787</v>
      </c>
      <c r="J30" s="3">
        <f t="shared" si="2"/>
        <v>0.67605010754833395</v>
      </c>
      <c r="L30" s="3">
        <f>AVERAGE('6C'!$J29:$J59) + Calibration!$C$11</f>
        <v>401.23005379606133</v>
      </c>
      <c r="M30" s="3">
        <f>'6C'!K59</f>
        <v>627.85921899343282</v>
      </c>
      <c r="N30" s="3">
        <f>'6C'!L59</f>
        <v>563.39330175183204</v>
      </c>
      <c r="O30" s="3">
        <f t="shared" si="3"/>
        <v>1.2834846616143851</v>
      </c>
      <c r="Q30" s="3">
        <f>AVERAGE('7C'!$J173:$J203) + Calibration!$C$11</f>
        <v>408.52917118719648</v>
      </c>
      <c r="R30" s="3">
        <f>'7C'!K203</f>
        <v>652.98395188322638</v>
      </c>
      <c r="S30" s="3">
        <f>'7C'!L203</f>
        <v>562.07416593907226</v>
      </c>
      <c r="T30" s="3">
        <f t="shared" si="4"/>
        <v>1.3844377055725114</v>
      </c>
    </row>
    <row r="31" spans="1:20" x14ac:dyDescent="0.25">
      <c r="A31" s="3">
        <f t="shared" si="0"/>
        <v>4.833333333333333</v>
      </c>
      <c r="B31" s="3">
        <f>AVERAGE('4C'!$J30:$J60) + Calibration!$C$11</f>
        <v>396.61196584548935</v>
      </c>
      <c r="C31" s="2">
        <f>'4C'!K60</f>
        <v>498.51322609348927</v>
      </c>
      <c r="D31" s="2">
        <f>'4C'!L60</f>
        <v>567.39204439055163</v>
      </c>
      <c r="E31" s="3">
        <f t="shared" si="1"/>
        <v>0.57710447114597807</v>
      </c>
      <c r="G31" s="3">
        <f>AVERAGE('5C'!$J30:$J60) + Calibration!$C$11</f>
        <v>398.84977966023007</v>
      </c>
      <c r="H31" s="3">
        <f>'5C'!K60</f>
        <v>491.31161180916291</v>
      </c>
      <c r="I31" s="3">
        <f>'5C'!L60</f>
        <v>566.07285910911685</v>
      </c>
      <c r="J31" s="3">
        <f t="shared" si="2"/>
        <v>0.52364550363394957</v>
      </c>
      <c r="L31" s="3">
        <f>AVERAGE('6C'!$J30:$J60) + Calibration!$C$11</f>
        <v>401.19839535334546</v>
      </c>
      <c r="M31" s="3">
        <f>'6C'!K60</f>
        <v>623.04462290419656</v>
      </c>
      <c r="N31" s="3">
        <f>'6C'!L60</f>
        <v>563.39330175183204</v>
      </c>
      <c r="O31" s="3">
        <f t="shared" si="3"/>
        <v>1.2563971192787786</v>
      </c>
      <c r="Q31" s="3">
        <f>AVERAGE('7C'!$J174:$J204) + Calibration!$C$11</f>
        <v>408.32735319043104</v>
      </c>
      <c r="R31" s="3">
        <f>'7C'!K204</f>
        <v>669.12694272128465</v>
      </c>
      <c r="S31" s="3">
        <f>'7C'!L204</f>
        <v>563.39330175183204</v>
      </c>
      <c r="T31" s="3">
        <f t="shared" si="4"/>
        <v>1.4770043944990912</v>
      </c>
    </row>
    <row r="32" spans="1:20" x14ac:dyDescent="0.25">
      <c r="A32" s="3">
        <f t="shared" si="0"/>
        <v>4.9166666666666661</v>
      </c>
      <c r="B32" s="3">
        <f>AVERAGE('4C'!$J31:$J61) + Calibration!$C$11</f>
        <v>396.47148453569264</v>
      </c>
      <c r="C32" s="2">
        <f>'4C'!K61</f>
        <v>501.9926575776293</v>
      </c>
      <c r="D32" s="2">
        <f>'4C'!L61</f>
        <v>567.18589193182765</v>
      </c>
      <c r="E32" s="3">
        <f t="shared" si="1"/>
        <v>0.59760537421091764</v>
      </c>
      <c r="G32" s="3">
        <f>AVERAGE('5C'!$J31:$J61) + Calibration!$C$11</f>
        <v>399.1584440849827</v>
      </c>
      <c r="H32" s="3">
        <f>'5C'!K61</f>
        <v>499.8078714580821</v>
      </c>
      <c r="I32" s="3">
        <f>'5C'!L61</f>
        <v>566.73245381102902</v>
      </c>
      <c r="J32" s="3">
        <f t="shared" si="2"/>
        <v>0.57001487924618799</v>
      </c>
      <c r="L32" s="3">
        <f>AVERAGE('6C'!$J31:$J61) + Calibration!$C$11</f>
        <v>401.13507965508302</v>
      </c>
      <c r="M32" s="3">
        <f>'6C'!K61</f>
        <v>616.93538145036746</v>
      </c>
      <c r="N32" s="3">
        <f>'6C'!L61</f>
        <v>562.5276040598709</v>
      </c>
      <c r="O32" s="3">
        <f t="shared" si="3"/>
        <v>1.2221568088325434</v>
      </c>
      <c r="Q32" s="3">
        <f>AVERAGE('7C'!$J175:$J205) + Calibration!$C$11</f>
        <v>408.03847452566242</v>
      </c>
      <c r="R32" s="3">
        <f>'7C'!K205</f>
        <v>671.999491869454</v>
      </c>
      <c r="S32" s="3">
        <f>'7C'!L205</f>
        <v>563.18719876178318</v>
      </c>
      <c r="T32" s="3">
        <f t="shared" si="4"/>
        <v>1.494908727788115</v>
      </c>
    </row>
    <row r="33" spans="1:20" x14ac:dyDescent="0.25">
      <c r="A33" s="3">
        <f t="shared" si="0"/>
        <v>4.9999999999999991</v>
      </c>
      <c r="B33" s="3">
        <f>AVERAGE('4C'!$J32:$J62) + Calibration!$C$11</f>
        <v>396.3329822371897</v>
      </c>
      <c r="C33" s="2">
        <f>'4C'!K62</f>
        <v>495.43834776925064</v>
      </c>
      <c r="D33" s="2">
        <f>'4C'!L62</f>
        <v>566.73245381102902</v>
      </c>
      <c r="E33" s="3">
        <f t="shared" si="1"/>
        <v>0.56127028678461766</v>
      </c>
      <c r="G33" s="3">
        <f>AVERAGE('5C'!$J32:$J62) + Calibration!$C$11</f>
        <v>399.58582504825432</v>
      </c>
      <c r="H33" s="3">
        <f>'5C'!K62</f>
        <v>511.62180120583855</v>
      </c>
      <c r="I33" s="3">
        <f>'5C'!L62</f>
        <v>566.52629722991537</v>
      </c>
      <c r="J33" s="3">
        <f t="shared" si="2"/>
        <v>0.63450111031394341</v>
      </c>
      <c r="L33" s="3">
        <f>AVERAGE('6C'!$J32:$J62) + Calibration!$C$11</f>
        <v>401.11331607097458</v>
      </c>
      <c r="M33" s="3">
        <f>'6C'!K62</f>
        <v>622.15453474536059</v>
      </c>
      <c r="N33" s="3">
        <f>'6C'!L62</f>
        <v>563.6406368825817</v>
      </c>
      <c r="O33" s="3">
        <f t="shared" si="3"/>
        <v>1.2518380567039926</v>
      </c>
      <c r="Q33" s="3">
        <f>AVERAGE('7C'!$J176:$J206) + Calibration!$C$11</f>
        <v>407.69617383406938</v>
      </c>
      <c r="R33" s="3">
        <f>'7C'!K206</f>
        <v>665.84978781709538</v>
      </c>
      <c r="S33" s="3">
        <f>'7C'!L206</f>
        <v>562.93986363103352</v>
      </c>
      <c r="T33" s="3">
        <f t="shared" si="4"/>
        <v>1.4620192577551692</v>
      </c>
    </row>
    <row r="34" spans="1:20" x14ac:dyDescent="0.25">
      <c r="A34" s="3">
        <f t="shared" si="0"/>
        <v>5.0833333333333321</v>
      </c>
      <c r="B34" s="3">
        <f>AVERAGE('4C'!$J33:$J63) + Calibration!$C$11</f>
        <v>396.40816923315327</v>
      </c>
      <c r="C34" s="2">
        <f>'4C'!K63</f>
        <v>494.79104733915824</v>
      </c>
      <c r="D34" s="2">
        <f>'4C'!L63</f>
        <v>565.86675611906787</v>
      </c>
      <c r="E34" s="3">
        <f t="shared" si="1"/>
        <v>0.55717857366047263</v>
      </c>
      <c r="G34" s="3">
        <f>AVERAGE('5C'!$J33:$J63) + Calibration!$C$11</f>
        <v>400.02309968296413</v>
      </c>
      <c r="H34" s="3">
        <f>'5C'!K63</f>
        <v>504.42019096736749</v>
      </c>
      <c r="I34" s="3">
        <f>'5C'!L63</f>
        <v>567.39204439055163</v>
      </c>
      <c r="J34" s="3">
        <f t="shared" si="2"/>
        <v>0.59123928407005666</v>
      </c>
      <c r="L34" s="3">
        <f>AVERAGE('6C'!$J33:$J63) + Calibration!$C$11</f>
        <v>401.05989404415033</v>
      </c>
      <c r="M34" s="3">
        <f>'6C'!K63</f>
        <v>619.76751655027044</v>
      </c>
      <c r="N34" s="3">
        <f>'6C'!L63</f>
        <v>563.6406368825817</v>
      </c>
      <c r="O34" s="3">
        <f t="shared" si="3"/>
        <v>1.2386220397550578</v>
      </c>
      <c r="Q34" s="3">
        <f>AVERAGE('7C'!$J177:$J207) + Calibration!$C$11</f>
        <v>407.54580004000383</v>
      </c>
      <c r="R34" s="3">
        <f>'7C'!K207</f>
        <v>645.78234164475521</v>
      </c>
      <c r="S34" s="3">
        <f>'7C'!L207</f>
        <v>562.5276040598709</v>
      </c>
      <c r="T34" s="3">
        <f t="shared" si="4"/>
        <v>1.3492215210670606</v>
      </c>
    </row>
    <row r="35" spans="1:20" x14ac:dyDescent="0.25">
      <c r="A35" s="3">
        <f t="shared" si="0"/>
        <v>5.1666666666666652</v>
      </c>
      <c r="B35" s="3">
        <f>AVERAGE('4C'!$J34:$J64) + Calibration!$C$11</f>
        <v>396.42993400443095</v>
      </c>
      <c r="C35" s="2">
        <f>'4C'!K64</f>
        <v>489.3291063154216</v>
      </c>
      <c r="D35" s="2">
        <f>'4C'!L64</f>
        <v>566.27896209916582</v>
      </c>
      <c r="E35" s="3">
        <f t="shared" si="1"/>
        <v>0.52612232249095892</v>
      </c>
      <c r="G35" s="3">
        <f>AVERAGE('5C'!$J34:$J64) + Calibration!$C$11</f>
        <v>400.2367901646</v>
      </c>
      <c r="H35" s="3">
        <f>'5C'!K64</f>
        <v>572.35008472420452</v>
      </c>
      <c r="I35" s="3">
        <f>'5C'!L64</f>
        <v>567.39204439055163</v>
      </c>
      <c r="J35" s="3">
        <f t="shared" si="2"/>
        <v>0.97474115229072522</v>
      </c>
      <c r="L35" s="3">
        <f>AVERAGE('6C'!$J34:$J64) + Calibration!$C$11</f>
        <v>401.05989404415033</v>
      </c>
      <c r="M35" s="3">
        <f>'6C'!K64</f>
        <v>623.48969530460147</v>
      </c>
      <c r="N35" s="3">
        <f>'6C'!L64</f>
        <v>564.75367382768206</v>
      </c>
      <c r="O35" s="3">
        <f t="shared" si="3"/>
        <v>1.2597021127227634</v>
      </c>
      <c r="Q35" s="3">
        <f>AVERAGE('7C'!$J178:$J208) + Calibration!$C$11</f>
        <v>407.37563910092354</v>
      </c>
      <c r="R35" s="3">
        <f>'7C'!K208</f>
        <v>655.37101862857969</v>
      </c>
      <c r="S35" s="3">
        <f>'7C'!L208</f>
        <v>562.73371117230943</v>
      </c>
      <c r="T35" s="3">
        <f t="shared" si="4"/>
        <v>1.4044894243765078</v>
      </c>
    </row>
    <row r="36" spans="1:20" x14ac:dyDescent="0.25">
      <c r="A36" s="3">
        <f t="shared" ref="A36:A68" si="5">1/12+A35</f>
        <v>5.2499999999999982</v>
      </c>
      <c r="B36" s="3">
        <f>AVERAGE('4C'!$J35:$J65) + Calibration!$C$11</f>
        <v>396.52688577167231</v>
      </c>
      <c r="C36" s="2">
        <f>'4C'!K65</f>
        <v>497.86587711313359</v>
      </c>
      <c r="D36" s="2">
        <f>'4C'!L65</f>
        <v>565.61942098831832</v>
      </c>
      <c r="E36" s="3">
        <f t="shared" si="1"/>
        <v>0.5739201346700592</v>
      </c>
      <c r="G36" s="3">
        <f>AVERAGE('5C'!$J35:$J65) + Calibration!$C$11</f>
        <v>400.34363560327949</v>
      </c>
      <c r="H36" s="3">
        <f>'5C'!K65</f>
        <v>531.93199060251436</v>
      </c>
      <c r="I36" s="3">
        <f>'5C'!L65</f>
        <v>567.63937952130129</v>
      </c>
      <c r="J36" s="3">
        <f t="shared" si="2"/>
        <v>0.74523345281486031</v>
      </c>
      <c r="L36" s="3">
        <f>AVERAGE('6C'!$J35:$J65) + Calibration!$C$11</f>
        <v>401.07968118916511</v>
      </c>
      <c r="M36" s="3">
        <f>'6C'!K65</f>
        <v>615.19566368536982</v>
      </c>
      <c r="N36" s="3">
        <f>'6C'!L65</f>
        <v>565.16592927645502</v>
      </c>
      <c r="O36" s="3">
        <f t="shared" si="3"/>
        <v>1.2126178865859418</v>
      </c>
      <c r="Q36" s="3">
        <f>AVERAGE('7C'!$J179:$J209) + Calibration!$C$11</f>
        <v>407.1401850351794</v>
      </c>
      <c r="R36" s="3">
        <f>'7C'!K209</f>
        <v>671.55442351490444</v>
      </c>
      <c r="S36" s="3">
        <f>'7C'!L209</f>
        <v>563.18719876178318</v>
      </c>
      <c r="T36" s="3">
        <f t="shared" si="4"/>
        <v>1.4974754864653728</v>
      </c>
    </row>
    <row r="37" spans="1:20" x14ac:dyDescent="0.25">
      <c r="A37" s="3">
        <f t="shared" si="5"/>
        <v>5.3333333333333313</v>
      </c>
      <c r="B37" s="3">
        <f>AVERAGE('4C'!$J36:$J66) + Calibration!$C$11</f>
        <v>396.91073719238847</v>
      </c>
      <c r="C37" s="2">
        <f>'4C'!K66</f>
        <v>496.53076510415588</v>
      </c>
      <c r="D37" s="2">
        <f>'4C'!L66</f>
        <v>566.73245381102902</v>
      </c>
      <c r="E37" s="3">
        <f t="shared" si="1"/>
        <v>0.56418500991695553</v>
      </c>
      <c r="G37" s="3">
        <f>AVERAGE('5C'!$J36:$J66) + Calibration!$C$11</f>
        <v>400.450479656928</v>
      </c>
      <c r="H37" s="3">
        <f>'5C'!K66</f>
        <v>540.2259696256275</v>
      </c>
      <c r="I37" s="3">
        <f>'5C'!L66</f>
        <v>566.27896209916582</v>
      </c>
      <c r="J37" s="3">
        <f t="shared" si="2"/>
        <v>0.79160022183473977</v>
      </c>
      <c r="L37" s="3">
        <f>AVERAGE('6C'!$J36:$J66) + Calibration!$C$11</f>
        <v>401.07968118916511</v>
      </c>
      <c r="M37" s="3">
        <f>'6C'!K66</f>
        <v>616.28808102027506</v>
      </c>
      <c r="N37" s="3">
        <f>'6C'!L66</f>
        <v>564.30023158449387</v>
      </c>
      <c r="O37" s="3">
        <f t="shared" si="3"/>
        <v>1.218804649407097</v>
      </c>
      <c r="Q37" s="3">
        <f>AVERAGE('7C'!$J180:$J210) + Calibration!$C$11</f>
        <v>406.93638802712019</v>
      </c>
      <c r="R37" s="3">
        <f>'7C'!K210</f>
        <v>661.72300330674432</v>
      </c>
      <c r="S37" s="3">
        <f>'7C'!L210</f>
        <v>563.84679346369524</v>
      </c>
      <c r="T37" s="3">
        <f t="shared" si="4"/>
        <v>1.4429507005916276</v>
      </c>
    </row>
    <row r="38" spans="1:20" x14ac:dyDescent="0.25">
      <c r="A38" s="3">
        <f t="shared" si="5"/>
        <v>5.4166666666666643</v>
      </c>
      <c r="B38" s="3">
        <f>AVERAGE('4C'!$J37:$J67) + Calibration!$C$11</f>
        <v>397.34998965122276</v>
      </c>
      <c r="C38" s="2">
        <f>'4C'!K67</f>
        <v>512.71416999048063</v>
      </c>
      <c r="D38" s="2">
        <f>'4C'!L67</f>
        <v>567.18589193182765</v>
      </c>
      <c r="E38" s="3">
        <f t="shared" si="1"/>
        <v>0.65334995977327381</v>
      </c>
      <c r="G38" s="3">
        <f>AVERAGE('5C'!$J37:$J67) + Calibration!$C$11</f>
        <v>400.40695110368034</v>
      </c>
      <c r="H38" s="3">
        <f>'5C'!K67</f>
        <v>564.90568271113466</v>
      </c>
      <c r="I38" s="3">
        <f>'5C'!L67</f>
        <v>566.27896209916582</v>
      </c>
      <c r="J38" s="3">
        <f t="shared" si="2"/>
        <v>0.9316170700682519</v>
      </c>
      <c r="L38" s="3">
        <f>AVERAGE('6C'!$J37:$J67) + Calibration!$C$11</f>
        <v>400.90754143665248</v>
      </c>
      <c r="M38" s="3">
        <f>'6C'!K67</f>
        <v>631.13637389762209</v>
      </c>
      <c r="N38" s="3">
        <f>'6C'!L67</f>
        <v>564.5063386969324</v>
      </c>
      <c r="O38" s="3">
        <f t="shared" si="3"/>
        <v>1.3038709067639005</v>
      </c>
      <c r="Q38" s="3">
        <f>AVERAGE('7C'!$J181:$J211) + Calibration!$C$11</f>
        <v>407.0333397943615</v>
      </c>
      <c r="R38" s="3">
        <f>'7C'!K211</f>
        <v>684.01570224301668</v>
      </c>
      <c r="S38" s="3">
        <f>'7C'!L211</f>
        <v>561.37334321884907</v>
      </c>
      <c r="T38" s="3">
        <f t="shared" si="4"/>
        <v>1.5686534141841704</v>
      </c>
    </row>
    <row r="39" spans="1:20" x14ac:dyDescent="0.25">
      <c r="A39" s="3">
        <f t="shared" si="5"/>
        <v>5.4999999999999973</v>
      </c>
      <c r="B39" s="3">
        <f>AVERAGE('4C'!$J38:$J68) + Calibration!$C$11</f>
        <v>397.85057879702572</v>
      </c>
      <c r="C39" s="2">
        <f>'4C'!K68</f>
        <v>519.9157802289518</v>
      </c>
      <c r="D39" s="2">
        <f>'4C'!L68</f>
        <v>566.27896209916582</v>
      </c>
      <c r="E39" s="3">
        <f t="shared" si="1"/>
        <v>0.69130031705453454</v>
      </c>
      <c r="G39" s="3">
        <f>AVERAGE('5C'!$J38:$J68) + Calibration!$C$11</f>
        <v>400.4504808440974</v>
      </c>
      <c r="H39" s="3">
        <f>'5C'!K68</f>
        <v>540.02369304567674</v>
      </c>
      <c r="I39" s="3">
        <f>'5C'!L68</f>
        <v>566.27896209916582</v>
      </c>
      <c r="J39" s="3">
        <f t="shared" si="2"/>
        <v>0.79045464813393995</v>
      </c>
      <c r="L39" s="3">
        <f>AVERAGE('6C'!$J38:$J68) + Calibration!$C$11</f>
        <v>400.68197965731559</v>
      </c>
      <c r="M39" s="3">
        <f>'6C'!K68</f>
        <v>616.04528924567626</v>
      </c>
      <c r="N39" s="3">
        <f>'6C'!L68</f>
        <v>564.75367382768206</v>
      </c>
      <c r="O39" s="3">
        <f t="shared" si="3"/>
        <v>1.2196819605739655</v>
      </c>
      <c r="Q39" s="3">
        <f>AVERAGE('7C'!$J182:$J212) + Calibration!$C$11</f>
        <v>406.89285848456478</v>
      </c>
      <c r="R39" s="3">
        <f>'7C'!K212</f>
        <v>665.20243883673982</v>
      </c>
      <c r="S39" s="3">
        <f>'7C'!L212</f>
        <v>563.18719876178318</v>
      </c>
      <c r="T39" s="3">
        <f t="shared" si="4"/>
        <v>1.4629025529054476</v>
      </c>
    </row>
    <row r="40" spans="1:20" x14ac:dyDescent="0.25">
      <c r="A40" s="3">
        <f t="shared" si="5"/>
        <v>5.5833333333333304</v>
      </c>
      <c r="B40" s="3">
        <f>AVERAGE('4C'!$J39:$J69) + Calibration!$C$11</f>
        <v>398.28785244242766</v>
      </c>
      <c r="C40" s="2">
        <f>'4C'!K69</f>
        <v>502.64000655798498</v>
      </c>
      <c r="D40" s="2">
        <f>'4C'!L69</f>
        <v>567.39204439055163</v>
      </c>
      <c r="E40" s="3">
        <f t="shared" si="1"/>
        <v>0.59098478828660328</v>
      </c>
      <c r="G40" s="3">
        <f>AVERAGE('5C'!$J39:$J69) + Calibration!$C$11</f>
        <v>400.54545360004482</v>
      </c>
      <c r="H40" s="3">
        <f>'5C'!K69</f>
        <v>551.79715614904842</v>
      </c>
      <c r="I40" s="3">
        <f>'5C'!L69</f>
        <v>566.73245381102902</v>
      </c>
      <c r="J40" s="3">
        <f t="shared" si="2"/>
        <v>0.8565942520930182</v>
      </c>
      <c r="L40" s="3">
        <f>AVERAGE('6C'!$J39:$J69) + Calibration!$C$11</f>
        <v>400.48807612283304</v>
      </c>
      <c r="M40" s="3">
        <f>'6C'!K69</f>
        <v>616.28808102027506</v>
      </c>
      <c r="N40" s="3">
        <f>'6C'!L69</f>
        <v>564.75367382768206</v>
      </c>
      <c r="O40" s="3">
        <f t="shared" si="3"/>
        <v>1.2221551273904108</v>
      </c>
      <c r="Q40" s="3">
        <f>AVERAGE('7C'!$J183:$J213) + Calibration!$C$11</f>
        <v>406.70093277420665</v>
      </c>
      <c r="R40" s="3">
        <f>'7C'!K213</f>
        <v>684.46072204730308</v>
      </c>
      <c r="S40" s="3">
        <f>'7C'!L213</f>
        <v>562.73371117230943</v>
      </c>
      <c r="T40" s="3">
        <f t="shared" si="4"/>
        <v>1.5730562694116912</v>
      </c>
    </row>
    <row r="41" spans="1:20" x14ac:dyDescent="0.25">
      <c r="A41" s="3">
        <f t="shared" si="5"/>
        <v>5.6666666666666634</v>
      </c>
      <c r="B41" s="3">
        <f>AVERAGE('4C'!$J40:$J70) + Calibration!$C$11</f>
        <v>398.76865681755442</v>
      </c>
      <c r="C41" s="2">
        <f>'4C'!K70</f>
        <v>504.42019096736749</v>
      </c>
      <c r="D41" s="2">
        <f>'4C'!L70</f>
        <v>566.97978894177868</v>
      </c>
      <c r="E41" s="3">
        <f t="shared" si="1"/>
        <v>0.5983436573100267</v>
      </c>
      <c r="G41" s="3">
        <f>AVERAGE('5C'!$J40:$J70) + Calibration!$C$11</f>
        <v>400.65229903872421</v>
      </c>
      <c r="H41" s="3">
        <f>'5C'!K70</f>
        <v>551.79715614904842</v>
      </c>
      <c r="I41" s="3">
        <f>'5C'!L70</f>
        <v>567.18589193182765</v>
      </c>
      <c r="J41" s="3">
        <f t="shared" si="2"/>
        <v>0.85598914691342221</v>
      </c>
      <c r="L41" s="3">
        <f>AVERAGE('6C'!$J40:$J70) + Calibration!$C$11</f>
        <v>400.02903671684561</v>
      </c>
      <c r="M41" s="3">
        <f>'6C'!K70</f>
        <v>620.85988533491252</v>
      </c>
      <c r="N41" s="3">
        <f>'6C'!L70</f>
        <v>564.5063386969324</v>
      </c>
      <c r="O41" s="3">
        <f t="shared" si="3"/>
        <v>1.2506466533807998</v>
      </c>
      <c r="Q41" s="3">
        <f>AVERAGE('7C'!$J184:$J214) + Calibration!$C$11</f>
        <v>406.30520886862007</v>
      </c>
      <c r="R41" s="3">
        <f>'7C'!K214</f>
        <v>692.51195784608058</v>
      </c>
      <c r="S41" s="3">
        <f>'7C'!L214</f>
        <v>563.39330175183204</v>
      </c>
      <c r="T41" s="3">
        <f t="shared" si="4"/>
        <v>1.620894521864257</v>
      </c>
    </row>
    <row r="42" spans="1:20" x14ac:dyDescent="0.25">
      <c r="A42" s="3">
        <f t="shared" si="5"/>
        <v>5.7499999999999964</v>
      </c>
      <c r="B42" s="3">
        <f>AVERAGE('4C'!$J41:$J71) + Calibration!$C$11</f>
        <v>399.10106522274009</v>
      </c>
      <c r="C42" s="2">
        <f>'4C'!K71</f>
        <v>500.2529438584869</v>
      </c>
      <c r="D42" s="2">
        <f>'4C'!L71</f>
        <v>568.09282176448937</v>
      </c>
      <c r="E42" s="3">
        <f t="shared" si="1"/>
        <v>0.57286044631278821</v>
      </c>
      <c r="G42" s="3">
        <f>AVERAGE('5C'!$J41:$J71) + Calibration!$C$11</f>
        <v>400.69384976784744</v>
      </c>
      <c r="H42" s="3">
        <f>'5C'!K71</f>
        <v>545.48558551915016</v>
      </c>
      <c r="I42" s="3">
        <f>'5C'!L71</f>
        <v>566.07285910911685</v>
      </c>
      <c r="J42" s="3">
        <f t="shared" si="2"/>
        <v>0.82000907431077474</v>
      </c>
      <c r="L42" s="3">
        <f>AVERAGE('6C'!$J41:$J71) + Calibration!$C$11</f>
        <v>399.71839446796849</v>
      </c>
      <c r="M42" s="3">
        <f>'6C'!K71</f>
        <v>618.67509921536521</v>
      </c>
      <c r="N42" s="3">
        <f>'6C'!L71</f>
        <v>564.5063386969324</v>
      </c>
      <c r="O42" s="3">
        <f t="shared" si="3"/>
        <v>1.2400326844789205</v>
      </c>
      <c r="Q42" s="3">
        <f>AVERAGE('7C'!$J185:$J215) + Calibration!$C$11</f>
        <v>405.96290817702703</v>
      </c>
      <c r="R42" s="3">
        <f>'7C'!K215</f>
        <v>714.60232760628367</v>
      </c>
      <c r="S42" s="3">
        <f>'7C'!L215</f>
        <v>562.93986363103352</v>
      </c>
      <c r="T42" s="3">
        <f t="shared" si="4"/>
        <v>1.7479390195080426</v>
      </c>
    </row>
    <row r="43" spans="1:20" x14ac:dyDescent="0.25">
      <c r="A43" s="3">
        <f t="shared" si="5"/>
        <v>5.8333333333333295</v>
      </c>
      <c r="B43" s="3">
        <f>AVERAGE('4C'!$J42:$J72) + Calibration!$C$11</f>
        <v>399.34641295992247</v>
      </c>
      <c r="C43" s="2">
        <f>'4C'!K72</f>
        <v>499.16057507384494</v>
      </c>
      <c r="D43" s="2">
        <f>'4C'!L72</f>
        <v>566.97978894177868</v>
      </c>
      <c r="E43" s="3">
        <f t="shared" si="1"/>
        <v>0.56528446360176154</v>
      </c>
      <c r="G43" s="3">
        <f>AVERAGE('5C'!$J42:$J72) + Calibration!$C$11</f>
        <v>400.63053288241565</v>
      </c>
      <c r="H43" s="3">
        <f>'5C'!K72</f>
        <v>520.56312920930736</v>
      </c>
      <c r="I43" s="3">
        <f>'5C'!L72</f>
        <v>565.61942098831832</v>
      </c>
      <c r="J43" s="3">
        <f t="shared" si="2"/>
        <v>0.67922258672707059</v>
      </c>
      <c r="L43" s="3">
        <f>AVERAGE('6C'!$J42:$J72) + Calibration!$C$11</f>
        <v>399.42951580319988</v>
      </c>
      <c r="M43" s="3">
        <f>'6C'!K72</f>
        <v>614.30557552653386</v>
      </c>
      <c r="N43" s="3">
        <f>'6C'!L72</f>
        <v>566.07285910911685</v>
      </c>
      <c r="O43" s="3">
        <f t="shared" si="3"/>
        <v>1.2169224846362996</v>
      </c>
      <c r="Q43" s="3">
        <f>AVERAGE('7C'!$J186:$J216) + Calibration!$C$11</f>
        <v>405.32183653425813</v>
      </c>
      <c r="R43" s="3">
        <f>'7C'!K216</f>
        <v>684.66299862725384</v>
      </c>
      <c r="S43" s="3">
        <f>'7C'!L216</f>
        <v>561.8267813396476</v>
      </c>
      <c r="T43" s="3">
        <f t="shared" si="4"/>
        <v>1.5820121677263101</v>
      </c>
    </row>
    <row r="44" spans="1:20" x14ac:dyDescent="0.25">
      <c r="A44" s="3">
        <f t="shared" si="5"/>
        <v>5.9166666666666625</v>
      </c>
      <c r="B44" s="3">
        <f>AVERAGE('4C'!$J43:$J73) + Calibration!$C$11</f>
        <v>399.7540081632103</v>
      </c>
      <c r="C44" s="2">
        <f>'4C'!K73</f>
        <v>498.27048286915351</v>
      </c>
      <c r="D44" s="2">
        <f>'4C'!L73</f>
        <v>567.39204439055163</v>
      </c>
      <c r="E44" s="3">
        <f t="shared" si="1"/>
        <v>0.55793518054606583</v>
      </c>
      <c r="G44" s="3">
        <f>AVERAGE('5C'!$J43:$J73) + Calibration!$C$11</f>
        <v>400.64042655385379</v>
      </c>
      <c r="H44" s="3">
        <f>'5C'!K73</f>
        <v>522.54559019864075</v>
      </c>
      <c r="I44" s="3">
        <f>'5C'!L73</f>
        <v>566.73245381102902</v>
      </c>
      <c r="J44" s="3">
        <f t="shared" si="2"/>
        <v>0.69039396396051478</v>
      </c>
      <c r="L44" s="3">
        <f>AVERAGE('6C'!$J43:$J73) + Calibration!$C$11</f>
        <v>399.10898008074616</v>
      </c>
      <c r="M44" s="3">
        <f>'6C'!K73</f>
        <v>604.47415531837373</v>
      </c>
      <c r="N44" s="3">
        <f>'6C'!L73</f>
        <v>565.16592927645502</v>
      </c>
      <c r="O44" s="3">
        <f t="shared" si="3"/>
        <v>1.1630588332163279</v>
      </c>
      <c r="Q44" s="3">
        <f>AVERAGE('7C'!$J187:$J217) + Calibration!$C$11</f>
        <v>404.71242214703568</v>
      </c>
      <c r="R44" s="3">
        <f>'7C'!K217</f>
        <v>683.12561003832536</v>
      </c>
      <c r="S44" s="3">
        <f>'7C'!L217</f>
        <v>561.16723610641054</v>
      </c>
      <c r="T44" s="3">
        <f t="shared" si="4"/>
        <v>1.5767567071009034</v>
      </c>
    </row>
    <row r="45" spans="1:20" x14ac:dyDescent="0.25">
      <c r="A45" s="3">
        <f t="shared" si="5"/>
        <v>5.9999999999999956</v>
      </c>
      <c r="B45" s="3">
        <f>AVERAGE('4C'!$J44:$J74) + Calibration!$C$11</f>
        <v>400.0745440835255</v>
      </c>
      <c r="C45" s="2">
        <f>'4C'!K74</f>
        <v>505.51255975200957</v>
      </c>
      <c r="D45" s="2">
        <f>'4C'!L74</f>
        <v>568.29892475453835</v>
      </c>
      <c r="E45" s="3">
        <f t="shared" si="1"/>
        <v>0.59713442329322086</v>
      </c>
      <c r="G45" s="3">
        <f>AVERAGE('5C'!$J44:$J74) + Calibration!$C$11</f>
        <v>400.72550702339396</v>
      </c>
      <c r="H45" s="3">
        <f>'5C'!K74</f>
        <v>539.5786691955351</v>
      </c>
      <c r="I45" s="3">
        <f>'5C'!L74</f>
        <v>565.61942098831832</v>
      </c>
      <c r="J45" s="3">
        <f t="shared" si="2"/>
        <v>0.7863767388870252</v>
      </c>
      <c r="L45" s="3">
        <f>AVERAGE('6C'!$J44:$J74) + Calibration!$C$11</f>
        <v>398.84186757228611</v>
      </c>
      <c r="M45" s="3">
        <f>'6C'!K74</f>
        <v>604.27187469256774</v>
      </c>
      <c r="N45" s="3">
        <f>'6C'!L74</f>
        <v>565.86675611906787</v>
      </c>
      <c r="O45" s="3">
        <f t="shared" si="3"/>
        <v>1.1634260001116286</v>
      </c>
      <c r="Q45" s="3">
        <f>AVERAGE('7C'!$J188:$J218) + Calibration!$C$11</f>
        <v>403.98429102343277</v>
      </c>
      <c r="R45" s="3">
        <f>'7C'!K218</f>
        <v>684.01570224301668</v>
      </c>
      <c r="S45" s="3">
        <f>'7C'!L218</f>
        <v>562.07416593907226</v>
      </c>
      <c r="T45" s="3">
        <f t="shared" si="4"/>
        <v>1.5859213034542607</v>
      </c>
    </row>
    <row r="46" spans="1:20" x14ac:dyDescent="0.25">
      <c r="A46" s="3">
        <f t="shared" si="5"/>
        <v>6.0833333333333286</v>
      </c>
      <c r="B46" s="3">
        <f>AVERAGE('4C'!$J45:$J75) + Calibration!$C$11</f>
        <v>400.12796729751904</v>
      </c>
      <c r="C46" s="2">
        <f>'4C'!K75</f>
        <v>502.64000655798498</v>
      </c>
      <c r="D46" s="2">
        <f>'4C'!L75</f>
        <v>567.84548663373982</v>
      </c>
      <c r="E46" s="3">
        <f t="shared" si="1"/>
        <v>0.58056353826760554</v>
      </c>
      <c r="G46" s="3">
        <f>AVERAGE('5C'!$J45:$J75) + Calibration!$C$11</f>
        <v>400.95898346287515</v>
      </c>
      <c r="H46" s="3">
        <f>'5C'!K75</f>
        <v>539.13360084098554</v>
      </c>
      <c r="I46" s="3">
        <f>'5C'!L75</f>
        <v>565.16592927645502</v>
      </c>
      <c r="J46" s="3">
        <f t="shared" si="2"/>
        <v>0.78253388911701305</v>
      </c>
      <c r="L46" s="3">
        <f>AVERAGE('6C'!$J45:$J75) + Calibration!$C$11</f>
        <v>398.61630579294916</v>
      </c>
      <c r="M46" s="3">
        <f>'6C'!K75</f>
        <v>623.24695208026571</v>
      </c>
      <c r="N46" s="3">
        <f>'6C'!L75</f>
        <v>566.07285910911685</v>
      </c>
      <c r="O46" s="3">
        <f t="shared" si="3"/>
        <v>1.2721663109300507</v>
      </c>
      <c r="Q46" s="3">
        <f>AVERAGE('7C'!$J189:$J219) + Calibration!$C$11</f>
        <v>403.2462664262531</v>
      </c>
      <c r="R46" s="3">
        <f>'7C'!K219</f>
        <v>667.83224476057342</v>
      </c>
      <c r="S46" s="3">
        <f>'7C'!L219</f>
        <v>561.62067834959862</v>
      </c>
      <c r="T46" s="3">
        <f t="shared" si="4"/>
        <v>1.498448112689226</v>
      </c>
    </row>
    <row r="47" spans="1:20" x14ac:dyDescent="0.25">
      <c r="A47" s="3">
        <f t="shared" si="5"/>
        <v>6.1666666666666616</v>
      </c>
      <c r="B47" s="3">
        <f>AVERAGE('4C'!$J46:$J76) + Calibration!$C$11</f>
        <v>400.36342274829423</v>
      </c>
      <c r="C47" s="2">
        <f>'4C'!K76</f>
        <v>521.21047818966304</v>
      </c>
      <c r="D47" s="2">
        <f>'4C'!L76</f>
        <v>568.09282176448937</v>
      </c>
      <c r="E47" s="3">
        <f t="shared" si="1"/>
        <v>0.68440150642208264</v>
      </c>
      <c r="G47" s="3">
        <f>AVERAGE('5C'!$J46:$J76) + Calibration!$C$11</f>
        <v>401.09946477267192</v>
      </c>
      <c r="H47" s="3">
        <f>'5C'!K76</f>
        <v>528.85711227827574</v>
      </c>
      <c r="I47" s="3">
        <f>'5C'!L76</f>
        <v>564.95982628640604</v>
      </c>
      <c r="J47" s="3">
        <f t="shared" si="2"/>
        <v>0.72353874151446429</v>
      </c>
      <c r="L47" s="3">
        <f>AVERAGE('6C'!$J46:$J76) + Calibration!$C$11</f>
        <v>398.36106458219024</v>
      </c>
      <c r="M47" s="3">
        <f>'6C'!K76</f>
        <v>607.75131022256301</v>
      </c>
      <c r="N47" s="3">
        <f>'6C'!L76</f>
        <v>566.73245381102902</v>
      </c>
      <c r="O47" s="3">
        <f t="shared" si="3"/>
        <v>1.1858542934535059</v>
      </c>
      <c r="Q47" s="3">
        <f>AVERAGE('7C'!$J190:$J220) + Calibration!$C$11</f>
        <v>402.55177255879829</v>
      </c>
      <c r="R47" s="3">
        <f>'7C'!K220</f>
        <v>660.38789129776671</v>
      </c>
      <c r="S47" s="3">
        <f>'7C'!L220</f>
        <v>561.37334321884907</v>
      </c>
      <c r="T47" s="3">
        <f t="shared" si="4"/>
        <v>1.4602211649301415</v>
      </c>
    </row>
    <row r="48" spans="1:20" x14ac:dyDescent="0.25">
      <c r="A48" s="3">
        <f t="shared" si="5"/>
        <v>6.2499999999999947</v>
      </c>
      <c r="B48" s="3">
        <f>AVERAGE('4C'!$J47:$J77) + Calibration!$C$11</f>
        <v>400.71561572629446</v>
      </c>
      <c r="C48" s="2">
        <f>'4C'!K77</f>
        <v>517.52871752945373</v>
      </c>
      <c r="D48" s="2">
        <f>'4C'!L77</f>
        <v>568.75241646640166</v>
      </c>
      <c r="E48" s="3">
        <f t="shared" si="1"/>
        <v>0.66155573714169735</v>
      </c>
      <c r="G48" s="3">
        <f>AVERAGE('5C'!$J47:$J77) + Calibration!$C$11</f>
        <v>401.23796845620575</v>
      </c>
      <c r="H48" s="3">
        <f>'5C'!K77</f>
        <v>541.11606183031881</v>
      </c>
      <c r="I48" s="3">
        <f>'5C'!L77</f>
        <v>565.16592927645502</v>
      </c>
      <c r="J48" s="3">
        <f t="shared" si="2"/>
        <v>0.79218130281327592</v>
      </c>
      <c r="L48" s="3">
        <f>AVERAGE('6C'!$J47:$J77) + Calibration!$C$11</f>
        <v>398.13748042911618</v>
      </c>
      <c r="M48" s="3">
        <f>'6C'!K77</f>
        <v>595.73510389485568</v>
      </c>
      <c r="N48" s="3">
        <f>'6C'!L77</f>
        <v>567.18589193182765</v>
      </c>
      <c r="O48" s="3">
        <f t="shared" si="3"/>
        <v>1.1190683188055657</v>
      </c>
      <c r="Q48" s="3">
        <f>AVERAGE('7C'!$J191:$J221) + Calibration!$C$11</f>
        <v>401.80385567521142</v>
      </c>
      <c r="R48" s="3">
        <f>'7C'!K221</f>
        <v>646.87471042939728</v>
      </c>
      <c r="S48" s="3">
        <f>'7C'!L221</f>
        <v>561.8267813396476</v>
      </c>
      <c r="T48" s="3">
        <f t="shared" si="4"/>
        <v>1.3879267604934571</v>
      </c>
    </row>
    <row r="49" spans="1:20" x14ac:dyDescent="0.25">
      <c r="A49" s="3">
        <f t="shared" si="5"/>
        <v>6.3333333333333277</v>
      </c>
      <c r="B49" s="3">
        <f>AVERAGE('4C'!$J48:$J78) + Calibration!$C$11</f>
        <v>401.16476165870534</v>
      </c>
      <c r="C49" s="2">
        <f>'4C'!K78</f>
        <v>521.89824121828508</v>
      </c>
      <c r="D49" s="2">
        <f>'4C'!L78</f>
        <v>567.63937952130129</v>
      </c>
      <c r="E49" s="3">
        <f t="shared" si="1"/>
        <v>0.68375828425745677</v>
      </c>
      <c r="G49" s="3">
        <f>AVERAGE('5C'!$J48:$J78) + Calibration!$C$11</f>
        <v>401.48331738055742</v>
      </c>
      <c r="H49" s="3">
        <f>'5C'!K78</f>
        <v>541.96568739062525</v>
      </c>
      <c r="I49" s="3">
        <f>'5C'!L78</f>
        <v>564.5063386969324</v>
      </c>
      <c r="J49" s="3">
        <f t="shared" si="2"/>
        <v>0.7956035445752504</v>
      </c>
      <c r="L49" s="3">
        <f>AVERAGE('6C'!$J48:$J78) + Calibration!$C$11</f>
        <v>397.88223902049572</v>
      </c>
      <c r="M49" s="3">
        <f>'6C'!K78</f>
        <v>619.76751655027044</v>
      </c>
      <c r="N49" s="3">
        <f>'6C'!L78</f>
        <v>566.52629722991537</v>
      </c>
      <c r="O49" s="3">
        <f t="shared" si="3"/>
        <v>1.2566182737314335</v>
      </c>
      <c r="Q49" s="3">
        <f>AVERAGE('7C'!$J192:$J222) + Calibration!$C$11</f>
        <v>401.09748952074767</v>
      </c>
      <c r="R49" s="3">
        <f>'7C'!K222</f>
        <v>625.2294130695991</v>
      </c>
      <c r="S49" s="3">
        <f>'7C'!L222</f>
        <v>561.37334321884907</v>
      </c>
      <c r="T49" s="3">
        <f t="shared" si="4"/>
        <v>1.2693418598729203</v>
      </c>
    </row>
    <row r="50" spans="1:20" x14ac:dyDescent="0.25">
      <c r="A50" s="3">
        <f t="shared" si="5"/>
        <v>6.4166666666666607</v>
      </c>
      <c r="B50" s="3">
        <f>AVERAGE('4C'!$J49:$J79) + Calibration!$C$11</f>
        <v>401.47342608345798</v>
      </c>
      <c r="C50" s="2">
        <f>'4C'!K79</f>
        <v>515.54625654012034</v>
      </c>
      <c r="D50" s="2">
        <f>'4C'!L79</f>
        <v>567.84548663373982</v>
      </c>
      <c r="E50" s="3">
        <f t="shared" si="1"/>
        <v>0.64603656846441282</v>
      </c>
      <c r="G50" s="3">
        <f>AVERAGE('5C'!$J49:$J79) + Calibration!$C$11</f>
        <v>401.74053760261017</v>
      </c>
      <c r="H50" s="3">
        <f>'5C'!K79</f>
        <v>527.1173945132781</v>
      </c>
      <c r="I50" s="3">
        <f>'5C'!L79</f>
        <v>564.75367382768206</v>
      </c>
      <c r="J50" s="3">
        <f t="shared" si="2"/>
        <v>0.71005544509736462</v>
      </c>
      <c r="L50" s="3">
        <f>AVERAGE('6C'!$J49:$J79) + Calibration!$C$11</f>
        <v>397.47662282850183</v>
      </c>
      <c r="M50" s="3">
        <f>'6C'!K79</f>
        <v>613.21320269603655</v>
      </c>
      <c r="N50" s="3">
        <f>'6C'!L79</f>
        <v>566.07285910911685</v>
      </c>
      <c r="O50" s="3">
        <f t="shared" si="3"/>
        <v>1.2217959280217967</v>
      </c>
      <c r="Q50" s="3">
        <f>AVERAGE('7C'!$J193:$J223) + Calibration!$C$11</f>
        <v>400.57315540520392</v>
      </c>
      <c r="R50" s="3">
        <f>'7C'!K223</f>
        <v>614.10329490072786</v>
      </c>
      <c r="S50" s="3">
        <f>'7C'!L223</f>
        <v>561.8267813396476</v>
      </c>
      <c r="T50" s="3">
        <f t="shared" si="4"/>
        <v>1.209300041308468</v>
      </c>
    </row>
    <row r="51" spans="1:20" x14ac:dyDescent="0.25">
      <c r="A51" s="3">
        <f t="shared" si="5"/>
        <v>6.4999999999999938</v>
      </c>
      <c r="B51" s="3">
        <f>AVERAGE('4C'!$J50:$J80) + Calibration!$C$11</f>
        <v>401.75043226335617</v>
      </c>
      <c r="C51" s="2">
        <f>'4C'!K80</f>
        <v>504.17739919276869</v>
      </c>
      <c r="D51" s="2">
        <f>'4C'!L80</f>
        <v>568.29892475453835</v>
      </c>
      <c r="E51" s="3">
        <f t="shared" si="1"/>
        <v>0.58008174223777964</v>
      </c>
      <c r="G51" s="3">
        <f>AVERAGE('5C'!$J50:$J80) + Calibration!$C$11</f>
        <v>401.87904128614406</v>
      </c>
      <c r="H51" s="3">
        <f>'5C'!K80</f>
        <v>571.45999656536856</v>
      </c>
      <c r="I51" s="3">
        <f>'5C'!L80</f>
        <v>564.95982628640604</v>
      </c>
      <c r="J51" s="3">
        <f t="shared" si="2"/>
        <v>0.96039957969771517</v>
      </c>
      <c r="L51" s="3">
        <f>AVERAGE('6C'!$J50:$J80) + Calibration!$C$11</f>
        <v>397.1877453509025</v>
      </c>
      <c r="M51" s="3">
        <f>'6C'!K80</f>
        <v>593.99538612985805</v>
      </c>
      <c r="N51" s="3">
        <f>'6C'!L80</f>
        <v>566.52629722991537</v>
      </c>
      <c r="O51" s="3">
        <f t="shared" si="3"/>
        <v>1.114594355092444</v>
      </c>
      <c r="Q51" s="3">
        <f>AVERAGE('7C'!$J194:$J224) + Calibration!$C$11</f>
        <v>400.16753921321003</v>
      </c>
      <c r="R51" s="3">
        <f>'7C'!K224</f>
        <v>665.64750719128938</v>
      </c>
      <c r="S51" s="3">
        <f>'7C'!L224</f>
        <v>561.62067834959862</v>
      </c>
      <c r="T51" s="3">
        <f t="shared" si="4"/>
        <v>1.503511106211739</v>
      </c>
    </row>
    <row r="52" spans="1:20" x14ac:dyDescent="0.25">
      <c r="A52" s="3">
        <f t="shared" si="5"/>
        <v>6.5833333333333268</v>
      </c>
      <c r="B52" s="3">
        <f>AVERAGE('4C'!$J51:$J81) + Calibration!$C$11</f>
        <v>402.19957819576712</v>
      </c>
      <c r="C52" s="2">
        <f>'4C'!K81</f>
        <v>501.9926575776293</v>
      </c>
      <c r="D52" s="2">
        <f>'4C'!L81</f>
        <v>568.50508133565199</v>
      </c>
      <c r="E52" s="3">
        <f t="shared" si="1"/>
        <v>0.56516506430379065</v>
      </c>
      <c r="G52" s="3">
        <f>AVERAGE('5C'!$J51:$J81) + Calibration!$C$11</f>
        <v>401.94433579783879</v>
      </c>
      <c r="H52" s="3">
        <f>'5C'!K81</f>
        <v>559.443786191806</v>
      </c>
      <c r="I52" s="3">
        <f>'5C'!L81</f>
        <v>567.39204439055163</v>
      </c>
      <c r="J52" s="3">
        <f t="shared" si="2"/>
        <v>0.89197755556881519</v>
      </c>
      <c r="L52" s="3">
        <f>AVERAGE('6C'!$J51:$J81) + Calibration!$C$11</f>
        <v>396.91073936886562</v>
      </c>
      <c r="M52" s="3">
        <f>'6C'!K81</f>
        <v>594.19771126007208</v>
      </c>
      <c r="N52" s="3">
        <f>'6C'!L81</f>
        <v>566.27896209916582</v>
      </c>
      <c r="O52" s="3">
        <f t="shared" si="3"/>
        <v>1.1173089842085722</v>
      </c>
      <c r="Q52" s="3">
        <f>AVERAGE('7C'!$J195:$J225) + Calibration!$C$11</f>
        <v>399.90042670474998</v>
      </c>
      <c r="R52" s="3">
        <f>'7C'!K225</f>
        <v>647.52205940975296</v>
      </c>
      <c r="S52" s="3">
        <f>'7C'!L225</f>
        <v>561.62067834959862</v>
      </c>
      <c r="T52" s="3">
        <f t="shared" si="4"/>
        <v>1.4023727580869563</v>
      </c>
    </row>
    <row r="53" spans="1:20" x14ac:dyDescent="0.25">
      <c r="A53" s="3">
        <f t="shared" si="5"/>
        <v>6.6666666666666599</v>
      </c>
      <c r="B53" s="3">
        <f>AVERAGE('4C'!$J52:$J82) + Calibration!$C$11</f>
        <v>402.44492712011885</v>
      </c>
      <c r="C53" s="2">
        <f>'4C'!K82</f>
        <v>506.15990468650989</v>
      </c>
      <c r="D53" s="2">
        <f>'4C'!L82</f>
        <v>567.84548663373982</v>
      </c>
      <c r="E53" s="3">
        <f t="shared" si="1"/>
        <v>0.58737622216545526</v>
      </c>
      <c r="G53" s="3">
        <f>AVERAGE('5C'!$J52:$J82) + Calibration!$C$11</f>
        <v>402.02941745454837</v>
      </c>
      <c r="H53" s="3">
        <f>'5C'!K82</f>
        <v>520.805872433643</v>
      </c>
      <c r="I53" s="3">
        <f>'5C'!L82</f>
        <v>566.73245381102902</v>
      </c>
      <c r="J53" s="3">
        <f t="shared" si="2"/>
        <v>0.67267493128623879</v>
      </c>
      <c r="L53" s="3">
        <f>AVERAGE('6C'!$J52:$J82) + Calibration!$C$11</f>
        <v>396.88897439972641</v>
      </c>
      <c r="M53" s="3">
        <f>'6C'!K82</f>
        <v>614.10329490072786</v>
      </c>
      <c r="N53" s="3">
        <f>'6C'!L82</f>
        <v>566.52629722991537</v>
      </c>
      <c r="O53" s="3">
        <f t="shared" si="3"/>
        <v>1.2301649189910175</v>
      </c>
      <c r="Q53" s="3">
        <f>AVERAGE('7C'!$J196:$J226) + Calibration!$C$11</f>
        <v>399.71839328079909</v>
      </c>
      <c r="R53" s="3">
        <f>'7C'!K226</f>
        <v>646.42969062511088</v>
      </c>
      <c r="S53" s="3">
        <f>'7C'!L226</f>
        <v>562.93986363103352</v>
      </c>
      <c r="T53" s="3">
        <f t="shared" si="4"/>
        <v>1.397217192732626</v>
      </c>
    </row>
    <row r="54" spans="1:20" x14ac:dyDescent="0.25">
      <c r="A54" s="3">
        <f t="shared" si="5"/>
        <v>6.7499999999999929</v>
      </c>
      <c r="B54" s="3">
        <f>AVERAGE('4C'!$J53:$J83) + Calibration!$C$11</f>
        <v>402.72391112414164</v>
      </c>
      <c r="C54" s="2">
        <f>'4C'!K83</f>
        <v>500.6979636627733</v>
      </c>
      <c r="D54" s="2">
        <f>'4C'!L83</f>
        <v>568.29892475453835</v>
      </c>
      <c r="E54" s="3">
        <f t="shared" si="1"/>
        <v>0.55486324348422444</v>
      </c>
      <c r="G54" s="3">
        <f>AVERAGE('5C'!$J53:$J83) + Calibration!$C$11</f>
        <v>402.04920459956321</v>
      </c>
      <c r="H54" s="3">
        <f>'5C'!K83</f>
        <v>520.805872433643</v>
      </c>
      <c r="I54" s="3">
        <f>'5C'!L83</f>
        <v>567.39204439055163</v>
      </c>
      <c r="J54" s="3">
        <f t="shared" si="2"/>
        <v>0.67256286937619481</v>
      </c>
      <c r="L54" s="3">
        <f>AVERAGE('6C'!$J53:$J83) + Calibration!$C$11</f>
        <v>396.58030977711218</v>
      </c>
      <c r="M54" s="3">
        <f>'6C'!K83</f>
        <v>602.49169432904046</v>
      </c>
      <c r="N54" s="3">
        <f>'6C'!L83</f>
        <v>565.61942098831832</v>
      </c>
      <c r="O54" s="3">
        <f t="shared" si="3"/>
        <v>1.1661522182902451</v>
      </c>
      <c r="Q54" s="3">
        <f>AVERAGE('7C'!$J197:$J227) + Calibration!$C$11</f>
        <v>399.75005172351501</v>
      </c>
      <c r="R54" s="3">
        <f>'7C'!K227</f>
        <v>619.96979313022121</v>
      </c>
      <c r="S54" s="3">
        <f>'7C'!L227</f>
        <v>563.84679346369524</v>
      </c>
      <c r="T54" s="3">
        <f t="shared" si="4"/>
        <v>1.2471857275476208</v>
      </c>
    </row>
    <row r="55" spans="1:20" x14ac:dyDescent="0.25">
      <c r="A55" s="3">
        <f t="shared" si="5"/>
        <v>6.8333333333333259</v>
      </c>
      <c r="B55" s="3">
        <f>AVERAGE('4C'!$J54:$J84) + Calibration!$C$11</f>
        <v>402.73578242184271</v>
      </c>
      <c r="C55" s="2">
        <f>'4C'!K84</f>
        <v>496.53076510415588</v>
      </c>
      <c r="D55" s="2">
        <f>'4C'!L84</f>
        <v>568.29892475453835</v>
      </c>
      <c r="E55" s="3">
        <f t="shared" si="1"/>
        <v>0.53119562746609839</v>
      </c>
      <c r="G55" s="3">
        <f>AVERAGE('5C'!$J54:$J84) + Calibration!$C$11</f>
        <v>402.1026266263874</v>
      </c>
      <c r="H55" s="3">
        <f>'5C'!K84</f>
        <v>524.73037631818806</v>
      </c>
      <c r="I55" s="3">
        <f>'5C'!L84</f>
        <v>567.63937952130129</v>
      </c>
      <c r="J55" s="3">
        <f t="shared" si="2"/>
        <v>0.69448623561156619</v>
      </c>
      <c r="L55" s="3">
        <f>AVERAGE('6C'!$J54:$J84) + Calibration!$C$11</f>
        <v>396.32309074222889</v>
      </c>
      <c r="M55" s="3">
        <f>'6C'!K84</f>
        <v>598.12216659435376</v>
      </c>
      <c r="N55" s="3">
        <f>'6C'!L84</f>
        <v>566.52629722991537</v>
      </c>
      <c r="O55" s="3">
        <f t="shared" si="3"/>
        <v>1.1428626953578178</v>
      </c>
      <c r="Q55" s="3">
        <f>AVERAGE('7C'!$J198:$J228) + Calibration!$C$11</f>
        <v>399.62144289858878</v>
      </c>
      <c r="R55" s="3">
        <f>'7C'!K228</f>
        <v>640.52272575123266</v>
      </c>
      <c r="S55" s="3">
        <f>'7C'!L228</f>
        <v>562.07416593907226</v>
      </c>
      <c r="T55" s="3">
        <f t="shared" si="4"/>
        <v>1.3643129349010328</v>
      </c>
    </row>
    <row r="56" spans="1:20" x14ac:dyDescent="0.25">
      <c r="A56" s="3">
        <f t="shared" si="5"/>
        <v>6.916666666666659</v>
      </c>
      <c r="B56" s="3">
        <f>AVERAGE('4C'!$J55:$J85) + Calibration!$C$11</f>
        <v>402.94947290347847</v>
      </c>
      <c r="C56" s="2">
        <f>'4C'!K85</f>
        <v>492.60626121961093</v>
      </c>
      <c r="D56" s="2">
        <f>'4C'!L85</f>
        <v>568.29892475453835</v>
      </c>
      <c r="E56" s="3">
        <f t="shared" si="1"/>
        <v>0.50775950444483431</v>
      </c>
      <c r="G56" s="3">
        <f>AVERAGE('5C'!$J55:$J85) + Calibration!$C$11</f>
        <v>402.18968590935992</v>
      </c>
      <c r="H56" s="3">
        <f>'5C'!K85</f>
        <v>562.07359616149495</v>
      </c>
      <c r="I56" s="3">
        <f>'5C'!L85</f>
        <v>567.39204439055163</v>
      </c>
      <c r="J56" s="3">
        <f t="shared" si="2"/>
        <v>0.90548163237873636</v>
      </c>
      <c r="L56" s="3">
        <f>AVERAGE('6C'!$J55:$J85) + Calibration!$C$11</f>
        <v>396.08763548931523</v>
      </c>
      <c r="M56" s="3">
        <f>'6C'!K85</f>
        <v>594.19771126007208</v>
      </c>
      <c r="N56" s="3">
        <f>'6C'!L85</f>
        <v>566.52629722991537</v>
      </c>
      <c r="O56" s="3">
        <f t="shared" si="3"/>
        <v>1.1219705254687102</v>
      </c>
      <c r="Q56" s="3">
        <f>AVERAGE('7C'!$J199:$J229) + Calibration!$C$11</f>
        <v>399.4928328864932</v>
      </c>
      <c r="R56" s="3">
        <f>'7C'!K229</f>
        <v>655.81608698312925</v>
      </c>
      <c r="S56" s="3">
        <f>'7C'!L229</f>
        <v>562.73371117230943</v>
      </c>
      <c r="T56" s="3">
        <f t="shared" si="4"/>
        <v>1.4516532537266507</v>
      </c>
    </row>
    <row r="57" spans="1:20" x14ac:dyDescent="0.25">
      <c r="A57" s="3">
        <f t="shared" si="5"/>
        <v>6.999999999999992</v>
      </c>
      <c r="B57" s="3">
        <f>AVERAGE('4C'!$J56:$J86) + Calibration!$C$11</f>
        <v>403.20669332339287</v>
      </c>
      <c r="C57" s="2">
        <f>'4C'!K86</f>
        <v>497.62313388879795</v>
      </c>
      <c r="D57" s="2">
        <f>'4C'!L86</f>
        <v>568.29892475453835</v>
      </c>
      <c r="E57" s="3">
        <f t="shared" si="1"/>
        <v>0.53471517297602056</v>
      </c>
      <c r="G57" s="3">
        <f>AVERAGE('5C'!$J56:$J86) + Calibration!$C$11</f>
        <v>402.09273414211862</v>
      </c>
      <c r="H57" s="3">
        <f>'5C'!K86</f>
        <v>582.82885391272032</v>
      </c>
      <c r="I57" s="3">
        <f>'5C'!L86</f>
        <v>565.61942098831832</v>
      </c>
      <c r="J57" s="3">
        <f t="shared" si="2"/>
        <v>1.0235753960583278</v>
      </c>
      <c r="L57" s="3">
        <f>AVERAGE('6C'!$J56:$J86) + Calibration!$C$11</f>
        <v>395.83239427855625</v>
      </c>
      <c r="M57" s="3">
        <f>'6C'!K86</f>
        <v>582.82885391272032</v>
      </c>
      <c r="N57" s="3">
        <f>'6C'!L86</f>
        <v>566.52629722991537</v>
      </c>
      <c r="O57" s="3">
        <f t="shared" si="3"/>
        <v>1.0590300127859571</v>
      </c>
      <c r="Q57" s="3">
        <f>AVERAGE('7C'!$J200:$J230) + Calibration!$C$11</f>
        <v>399.59967812731111</v>
      </c>
      <c r="R57" s="3">
        <f>'7C'!K230</f>
        <v>643.35486085113553</v>
      </c>
      <c r="S57" s="3">
        <f>'7C'!L230</f>
        <v>562.5276040598709</v>
      </c>
      <c r="T57" s="3">
        <f t="shared" si="4"/>
        <v>1.3804756238790972</v>
      </c>
    </row>
    <row r="58" spans="1:20" x14ac:dyDescent="0.25">
      <c r="A58" s="3">
        <f t="shared" si="5"/>
        <v>7.083333333333325</v>
      </c>
      <c r="B58" s="3">
        <f>AVERAGE('4C'!$J57:$J87) + Calibration!$C$11</f>
        <v>403.28188150652579</v>
      </c>
      <c r="C58" s="2">
        <f>'4C'!K87</f>
        <v>499.36285165379559</v>
      </c>
      <c r="D58" s="2">
        <f>'4C'!L87</f>
        <v>568.09282176448937</v>
      </c>
      <c r="E58" s="3">
        <f t="shared" si="1"/>
        <v>0.54414201874525847</v>
      </c>
      <c r="G58" s="3">
        <f>AVERAGE('5C'!$J57:$J87) + Calibration!$C$11</f>
        <v>401.95423184361573</v>
      </c>
      <c r="H58" s="3">
        <f>'5C'!K87</f>
        <v>547.02302670419715</v>
      </c>
      <c r="I58" s="3">
        <f>'5C'!L87</f>
        <v>565.16592927645502</v>
      </c>
      <c r="J58" s="3">
        <f t="shared" si="2"/>
        <v>0.82157816237060166</v>
      </c>
      <c r="L58" s="3">
        <f>AVERAGE('6C'!$J57:$J87) + Calibration!$C$11</f>
        <v>395.57517524367285</v>
      </c>
      <c r="M58" s="3">
        <f>'6C'!K87</f>
        <v>620.85988533491252</v>
      </c>
      <c r="N58" s="3">
        <f>'6C'!L87</f>
        <v>565.41326440720468</v>
      </c>
      <c r="O58" s="3">
        <f t="shared" si="3"/>
        <v>1.2758705158117187</v>
      </c>
      <c r="Q58" s="3">
        <f>AVERAGE('7C'!$J201:$J231) + Calibration!$C$11</f>
        <v>399.6095716008877</v>
      </c>
      <c r="R58" s="3">
        <f>'7C'!K231</f>
        <v>630.24628573878613</v>
      </c>
      <c r="S58" s="3">
        <f>'7C'!L231</f>
        <v>562.07416593907226</v>
      </c>
      <c r="T58" s="3">
        <f t="shared" si="4"/>
        <v>1.3061808913399622</v>
      </c>
    </row>
    <row r="59" spans="1:20" x14ac:dyDescent="0.25">
      <c r="A59" s="3">
        <f t="shared" si="5"/>
        <v>7.1666666666666581</v>
      </c>
      <c r="B59" s="3">
        <f>AVERAGE('4C'!$J58:$J88) + Calibration!$C$11</f>
        <v>403.52722924370812</v>
      </c>
      <c r="C59" s="2">
        <f>'4C'!K88</f>
        <v>506.15990468650989</v>
      </c>
      <c r="D59" s="2">
        <f>'4C'!L88</f>
        <v>568.50508133565199</v>
      </c>
      <c r="E59" s="3">
        <f t="shared" si="1"/>
        <v>0.58124674552175093</v>
      </c>
      <c r="G59" s="3">
        <f>AVERAGE('5C'!$J58:$J88) + Calibration!$C$11</f>
        <v>401.77219960683425</v>
      </c>
      <c r="H59" s="3">
        <f>'5C'!K88</f>
        <v>600.99471978837835</v>
      </c>
      <c r="I59" s="3">
        <f>'5C'!L88</f>
        <v>564.95982628640604</v>
      </c>
      <c r="J59" s="3">
        <f t="shared" si="2"/>
        <v>1.1282707090170219</v>
      </c>
      <c r="L59" s="3">
        <f>AVERAGE('6C'!$J58:$J88) + Calibration!$C$11</f>
        <v>395.36148456417544</v>
      </c>
      <c r="M59" s="3">
        <f>'6C'!K88</f>
        <v>620.65760875496164</v>
      </c>
      <c r="N59" s="3">
        <f>'6C'!L88</f>
        <v>566.27896209916582</v>
      </c>
      <c r="O59" s="3">
        <f t="shared" si="3"/>
        <v>1.2759351580729272</v>
      </c>
      <c r="Q59" s="3">
        <f>AVERAGE('7C'!$J202:$J232) + Calibration!$C$11</f>
        <v>399.59770030318657</v>
      </c>
      <c r="R59" s="3">
        <f>'7C'!K232</f>
        <v>683.36835326266112</v>
      </c>
      <c r="S59" s="3">
        <f>'7C'!L232</f>
        <v>563.6406368825817</v>
      </c>
      <c r="T59" s="3">
        <f t="shared" si="4"/>
        <v>1.6070980104109238</v>
      </c>
    </row>
    <row r="60" spans="1:20" x14ac:dyDescent="0.25">
      <c r="A60" s="3">
        <f t="shared" si="5"/>
        <v>7.2499999999999911</v>
      </c>
      <c r="B60" s="3">
        <f>AVERAGE('4C'!$J59:$J89) + Calibration!$C$11</f>
        <v>403.64396815596427</v>
      </c>
      <c r="C60" s="2">
        <f>'4C'!K89</f>
        <v>504.62246754731825</v>
      </c>
      <c r="D60" s="2">
        <f>'4C'!L89</f>
        <v>569.6181141583628</v>
      </c>
      <c r="E60" s="3">
        <f t="shared" si="1"/>
        <v>0.571878535619049</v>
      </c>
      <c r="G60" s="3">
        <f>AVERAGE('5C'!$J59:$J89) + Calibration!$C$11</f>
        <v>401.39824165969469</v>
      </c>
      <c r="H60" s="3">
        <f>'5C'!K89</f>
        <v>582.4242481567004</v>
      </c>
      <c r="I60" s="3">
        <f>'5C'!L89</f>
        <v>563.6406368825817</v>
      </c>
      <c r="J60" s="3">
        <f t="shared" si="2"/>
        <v>1.0252171316514544</v>
      </c>
      <c r="L60" s="3">
        <f>AVERAGE('6C'!$J59:$J89) + Calibration!$C$11</f>
        <v>395.30806253735119</v>
      </c>
      <c r="M60" s="3">
        <f>'6C'!K89</f>
        <v>617.78500701067389</v>
      </c>
      <c r="N60" s="3">
        <f>'6C'!L89</f>
        <v>565.16592927645502</v>
      </c>
      <c r="O60" s="3">
        <f t="shared" si="3"/>
        <v>1.2599691021482735</v>
      </c>
      <c r="Q60" s="3">
        <f>AVERAGE('7C'!$J203:$J233) + Calibration!$C$11</f>
        <v>399.76984005569926</v>
      </c>
      <c r="R60" s="3">
        <f>'7C'!K233</f>
        <v>733.37512436817565</v>
      </c>
      <c r="S60" s="3">
        <f>'7C'!L233</f>
        <v>562.93986363103352</v>
      </c>
      <c r="T60" s="3">
        <f t="shared" si="4"/>
        <v>1.889329932781024</v>
      </c>
    </row>
    <row r="61" spans="1:20" x14ac:dyDescent="0.25">
      <c r="A61" s="3">
        <f t="shared" si="5"/>
        <v>7.3333333333333242</v>
      </c>
      <c r="B61" s="3">
        <f>AVERAGE('4C'!$J60:$J90) + Calibration!$C$11</f>
        <v>403.62220338468654</v>
      </c>
      <c r="C61" s="2">
        <f>'4C'!K90</f>
        <v>497.62313388879795</v>
      </c>
      <c r="D61" s="2">
        <f>'4C'!L90</f>
        <v>569.20585458720018</v>
      </c>
      <c r="E61" s="3">
        <f t="shared" si="1"/>
        <v>0.5323619860419716</v>
      </c>
      <c r="G61" s="3">
        <f>AVERAGE('5C'!$J60:$J90) + Calibration!$C$11</f>
        <v>401.20433713590432</v>
      </c>
      <c r="H61" s="3">
        <f>'5C'!K90</f>
        <v>585.90368368669567</v>
      </c>
      <c r="I61" s="3">
        <f>'5C'!L90</f>
        <v>564.30023158449387</v>
      </c>
      <c r="J61" s="3">
        <f t="shared" si="2"/>
        <v>1.0460206130207725</v>
      </c>
      <c r="L61" s="3">
        <f>AVERAGE('6C'!$J60:$J90) + Calibration!$C$11</f>
        <v>395.28629756821181</v>
      </c>
      <c r="M61" s="3">
        <f>'6C'!K90</f>
        <v>594.84501169016448</v>
      </c>
      <c r="N61" s="3">
        <f>'6C'!L90</f>
        <v>565.86675611906787</v>
      </c>
      <c r="O61" s="3">
        <f t="shared" si="3"/>
        <v>1.1301746994653226</v>
      </c>
      <c r="Q61" s="3">
        <f>AVERAGE('7C'!$J204:$J234) + Calibration!$C$11</f>
        <v>399.80149711338424</v>
      </c>
      <c r="R61" s="3">
        <f>'7C'!K234</f>
        <v>753.4830371849007</v>
      </c>
      <c r="S61" s="3">
        <f>'7C'!L234</f>
        <v>563.18719876178318</v>
      </c>
      <c r="T61" s="3">
        <f t="shared" si="4"/>
        <v>2.0030291837443075</v>
      </c>
    </row>
    <row r="62" spans="1:20" x14ac:dyDescent="0.25">
      <c r="A62" s="3">
        <f t="shared" si="5"/>
        <v>7.4166666666666572</v>
      </c>
      <c r="B62" s="3">
        <f>AVERAGE('4C'!$J61:$J91) + Calibration!$C$11</f>
        <v>403.58065265556337</v>
      </c>
      <c r="C62" s="2">
        <f>'4C'!K91</f>
        <v>505.91711695776632</v>
      </c>
      <c r="D62" s="2">
        <f>'4C'!L91</f>
        <v>568.75241646640166</v>
      </c>
      <c r="E62" s="3">
        <f t="shared" si="1"/>
        <v>0.57956919243529459</v>
      </c>
      <c r="G62" s="3">
        <f>AVERAGE('5C'!$J61:$J91) + Calibration!$C$11</f>
        <v>401.04406986826211</v>
      </c>
      <c r="H62" s="3">
        <f>'5C'!K91</f>
        <v>550.50245818833719</v>
      </c>
      <c r="I62" s="3">
        <f>'5C'!L91</f>
        <v>564.75367382768206</v>
      </c>
      <c r="J62" s="3">
        <f t="shared" si="2"/>
        <v>0.84643805130447436</v>
      </c>
      <c r="L62" s="3">
        <f>AVERAGE('6C'!$J61:$J91) + Calibration!$C$11</f>
        <v>395.26453279693408</v>
      </c>
      <c r="M62" s="3">
        <f>'6C'!K91</f>
        <v>581.33187937205821</v>
      </c>
      <c r="N62" s="3">
        <f>'6C'!L91</f>
        <v>564.30023158449387</v>
      </c>
      <c r="O62" s="3">
        <f t="shared" si="3"/>
        <v>1.0537681023908636</v>
      </c>
      <c r="Q62" s="3">
        <f>AVERAGE('7C'!$J205:$J235) + Calibration!$C$11</f>
        <v>399.78962462851376</v>
      </c>
      <c r="R62" s="3">
        <f>'7C'!K235</f>
        <v>786.25445271357023</v>
      </c>
      <c r="S62" s="3">
        <f>'7C'!L235</f>
        <v>562.28026892912123</v>
      </c>
      <c r="T62" s="3">
        <f t="shared" si="4"/>
        <v>2.1886930513494351</v>
      </c>
    </row>
    <row r="63" spans="1:20" x14ac:dyDescent="0.25">
      <c r="A63" s="3">
        <f t="shared" si="5"/>
        <v>7.4999999999999902</v>
      </c>
      <c r="B63" s="3">
        <f>AVERAGE('4C'!$J62:$J92) + Calibration!$C$11</f>
        <v>403.56086551054858</v>
      </c>
      <c r="C63" s="2">
        <f>'4C'!K92</f>
        <v>513.8065387751227</v>
      </c>
      <c r="D63" s="2">
        <f>'4C'!L92</f>
        <v>569.20585458720018</v>
      </c>
      <c r="E63" s="3">
        <f t="shared" si="1"/>
        <v>0.62436196383285769</v>
      </c>
      <c r="G63" s="3">
        <f>AVERAGE('5C'!$J62:$J92) + Calibration!$C$11</f>
        <v>400.85214415790404</v>
      </c>
      <c r="H63" s="3">
        <f>'5C'!K92</f>
        <v>545.48558551915016</v>
      </c>
      <c r="I63" s="3">
        <f>'5C'!L92</f>
        <v>564.30023158449387</v>
      </c>
      <c r="J63" s="3">
        <f t="shared" si="2"/>
        <v>0.81911259471830788</v>
      </c>
      <c r="L63" s="3">
        <f>AVERAGE('6C'!$J62:$J92) + Calibration!$C$11</f>
        <v>395.14779408253958</v>
      </c>
      <c r="M63" s="3">
        <f>'6C'!K92</f>
        <v>601.39932554439838</v>
      </c>
      <c r="N63" s="3">
        <f>'6C'!L92</f>
        <v>566.52629722991537</v>
      </c>
      <c r="O63" s="3">
        <f t="shared" si="3"/>
        <v>1.1680785958648665</v>
      </c>
      <c r="Q63" s="3">
        <f>AVERAGE('7C'!$J206:$J236) + Calibration!$C$11</f>
        <v>399.89646986933167</v>
      </c>
      <c r="R63" s="3">
        <f>'7C'!K236</f>
        <v>766.14654394270042</v>
      </c>
      <c r="S63" s="3">
        <f>'7C'!L236</f>
        <v>562.28026892912123</v>
      </c>
      <c r="T63" s="3">
        <f t="shared" si="4"/>
        <v>2.0742094336309775</v>
      </c>
    </row>
    <row r="64" spans="1:20" x14ac:dyDescent="0.25">
      <c r="A64" s="3">
        <f t="shared" si="5"/>
        <v>7.5833333333333233</v>
      </c>
      <c r="B64" s="3">
        <f>AVERAGE('4C'!$J63:$J93) + Calibration!$C$11</f>
        <v>403.6024162396717</v>
      </c>
      <c r="C64" s="2">
        <f>'4C'!K93</f>
        <v>512.47142676614499</v>
      </c>
      <c r="D64" s="2">
        <f>'4C'!L93</f>
        <v>570.07155227916144</v>
      </c>
      <c r="E64" s="3">
        <f t="shared" si="1"/>
        <v>0.61656541431536871</v>
      </c>
      <c r="G64" s="3">
        <f>AVERAGE('5C'!$J63:$J93) + Calibration!$C$11</f>
        <v>400.55139439329577</v>
      </c>
      <c r="H64" s="3">
        <f>'5C'!K93</f>
        <v>571.25771593956256</v>
      </c>
      <c r="I64" s="3">
        <f>'5C'!L93</f>
        <v>567.84548663373982</v>
      </c>
      <c r="J64" s="3">
        <f t="shared" si="2"/>
        <v>0.96677294449032292</v>
      </c>
      <c r="L64" s="3">
        <f>AVERAGE('6C'!$J63:$J93) + Calibration!$C$11</f>
        <v>395.16955766664802</v>
      </c>
      <c r="M64" s="3">
        <f>'6C'!K93</f>
        <v>613.21320269603655</v>
      </c>
      <c r="N64" s="3">
        <f>'6C'!L93</f>
        <v>566.73245381102902</v>
      </c>
      <c r="O64" s="3">
        <f t="shared" si="3"/>
        <v>1.2348616900829394</v>
      </c>
      <c r="Q64" s="3">
        <f>AVERAGE('7C'!$J207:$J237) + Calibration!$C$11</f>
        <v>400.00331511014957</v>
      </c>
      <c r="R64" s="3">
        <f>'7C'!K237</f>
        <v>731.83768722898401</v>
      </c>
      <c r="S64" s="3">
        <f>'7C'!L237</f>
        <v>562.93986363103352</v>
      </c>
      <c r="T64" s="3">
        <f t="shared" si="4"/>
        <v>1.8793006029918691</v>
      </c>
    </row>
    <row r="65" spans="1:20" x14ac:dyDescent="0.25">
      <c r="A65" s="3">
        <f t="shared" si="5"/>
        <v>7.6666666666666563</v>
      </c>
      <c r="B65" s="3">
        <f>AVERAGE('4C'!$J64:$J94) + Calibration!$C$11</f>
        <v>403.66573174007266</v>
      </c>
      <c r="C65" s="2">
        <f>'4C'!K94</f>
        <v>499.8078714580821</v>
      </c>
      <c r="D65" s="2">
        <f>'4C'!L94</f>
        <v>569.6181141583628</v>
      </c>
      <c r="E65" s="3">
        <f t="shared" si="1"/>
        <v>0.54448844461561596</v>
      </c>
      <c r="G65" s="3">
        <f>AVERAGE('5C'!$J64:$J94) + Calibration!$C$11</f>
        <v>400.30604546894409</v>
      </c>
      <c r="H65" s="3">
        <f>'5C'!K94</f>
        <v>576.96235568322697</v>
      </c>
      <c r="I65" s="3">
        <f>'5C'!L94</f>
        <v>568.50508133565199</v>
      </c>
      <c r="J65" s="3">
        <f t="shared" si="2"/>
        <v>1.0004699277780971</v>
      </c>
      <c r="L65" s="3">
        <f>AVERAGE('6C'!$J64:$J94) + Calibration!$C$11</f>
        <v>395.2981676787436</v>
      </c>
      <c r="M65" s="3">
        <f>'6C'!K94</f>
        <v>607.95358680251377</v>
      </c>
      <c r="N65" s="3">
        <f>'6C'!L94</f>
        <v>566.73245381102902</v>
      </c>
      <c r="O65" s="3">
        <f t="shared" si="3"/>
        <v>1.204346176789884</v>
      </c>
      <c r="Q65" s="3">
        <f>AVERAGE('7C'!$J208:$J238) + Calibration!$C$11</f>
        <v>400.03497236569615</v>
      </c>
      <c r="R65" s="3">
        <f>'7C'!K238</f>
        <v>678.10873736913845</v>
      </c>
      <c r="S65" s="3">
        <f>'7C'!L238</f>
        <v>562.5276040598709</v>
      </c>
      <c r="T65" s="3">
        <f t="shared" si="4"/>
        <v>1.5748344299307362</v>
      </c>
    </row>
    <row r="66" spans="1:20" x14ac:dyDescent="0.25">
      <c r="A66" s="3">
        <f t="shared" si="5"/>
        <v>7.7499999999999893</v>
      </c>
      <c r="B66" s="3">
        <f>AVERAGE('4C'!$J65:$J95) + Calibration!$C$11</f>
        <v>403.7389409119117</v>
      </c>
      <c r="C66" s="2">
        <f>'4C'!K95</f>
        <v>498.95824589777567</v>
      </c>
      <c r="D66" s="2">
        <f>'4C'!L95</f>
        <v>569.41200704592427</v>
      </c>
      <c r="E66" s="3">
        <f t="shared" si="1"/>
        <v>0.53926209070444919</v>
      </c>
      <c r="G66" s="3">
        <f>AVERAGE('5C'!$J65:$J95) + Calibration!$C$11</f>
        <v>400.18732893042511</v>
      </c>
      <c r="H66" s="3">
        <f>'5C'!K95</f>
        <v>554.22463694266821</v>
      </c>
      <c r="I66" s="3">
        <f>'5C'!L95</f>
        <v>568.50508133565199</v>
      </c>
      <c r="J66" s="3">
        <f t="shared" si="2"/>
        <v>0.87237016461629568</v>
      </c>
      <c r="L66" s="3">
        <f>AVERAGE('6C'!$J65:$J95) + Calibration!$C$11</f>
        <v>395.49009338910179</v>
      </c>
      <c r="M66" s="3">
        <f>'6C'!K95</f>
        <v>609.04600413741912</v>
      </c>
      <c r="N66" s="3">
        <f>'6C'!L95</f>
        <v>566.52629722991537</v>
      </c>
      <c r="O66" s="3">
        <f t="shared" si="3"/>
        <v>1.2094459934309238</v>
      </c>
      <c r="Q66" s="3">
        <f>AVERAGE('7C'!$J209:$J239) + Calibration!$C$11</f>
        <v>400.28032129004782</v>
      </c>
      <c r="R66" s="3">
        <f>'7C'!K239</f>
        <v>681.18356714311369</v>
      </c>
      <c r="S66" s="3">
        <f>'7C'!L239</f>
        <v>562.93986363103352</v>
      </c>
      <c r="T66" s="3">
        <f t="shared" si="4"/>
        <v>1.5908588249712454</v>
      </c>
    </row>
    <row r="67" spans="1:20" x14ac:dyDescent="0.25">
      <c r="A67" s="3">
        <f t="shared" si="5"/>
        <v>7.8333333333333224</v>
      </c>
      <c r="B67" s="3">
        <f>AVERAGE('4C'!$J66:$J96) + Calibration!$C$11</f>
        <v>403.6202243733926</v>
      </c>
      <c r="C67" s="2">
        <f>'4C'!K96</f>
        <v>498.51322609348927</v>
      </c>
      <c r="D67" s="2">
        <f>'4C'!L96</f>
        <v>569.20585458720018</v>
      </c>
      <c r="E67" s="3">
        <f t="shared" si="1"/>
        <v>0.53741411479948442</v>
      </c>
      <c r="G67" s="3">
        <f>AVERAGE('5C'!$J66:$J96) + Calibration!$C$11</f>
        <v>400.11411975858601</v>
      </c>
      <c r="H67" s="3">
        <f>'5C'!K96</f>
        <v>555.76207408185985</v>
      </c>
      <c r="I67" s="3">
        <f>'5C'!L96</f>
        <v>566.73245381102902</v>
      </c>
      <c r="J67" s="3">
        <f t="shared" si="2"/>
        <v>0.88149184952253179</v>
      </c>
      <c r="L67" s="3">
        <f>AVERAGE('6C'!$J66:$J96) + Calibration!$C$11</f>
        <v>395.79084216440219</v>
      </c>
      <c r="M67" s="3">
        <f>'6C'!K96</f>
        <v>594.44045448440772</v>
      </c>
      <c r="N67" s="3">
        <f>'6C'!L96</f>
        <v>565.86675611906787</v>
      </c>
      <c r="O67" s="3">
        <f t="shared" si="3"/>
        <v>1.12502612020974</v>
      </c>
      <c r="Q67" s="3">
        <f>AVERAGE('7C'!$J210:$J240) + Calibration!$C$11</f>
        <v>400.44058855768998</v>
      </c>
      <c r="R67" s="3">
        <f>'7C'!K240</f>
        <v>672.84912147561568</v>
      </c>
      <c r="S67" s="3">
        <f>'7C'!L240</f>
        <v>562.93986363103352</v>
      </c>
      <c r="T67" s="3">
        <f t="shared" si="4"/>
        <v>1.5427501283364833</v>
      </c>
    </row>
    <row r="68" spans="1:20" x14ac:dyDescent="0.25">
      <c r="A68" s="3">
        <f t="shared" si="5"/>
        <v>7.9166666666666554</v>
      </c>
      <c r="B68" s="3">
        <f>AVERAGE('4C'!$J67:$J97) + Calibration!$C$11</f>
        <v>403.29968845307735</v>
      </c>
      <c r="C68" s="2">
        <f>'4C'!K97</f>
        <v>513.3615189708363</v>
      </c>
      <c r="D68" s="2">
        <f>'4C'!L97</f>
        <v>567.63937952130129</v>
      </c>
      <c r="E68" s="3">
        <f t="shared" ref="E68:E92" si="6">(C68-B68)/(7*35314.6667/1400)</f>
        <v>0.6233207944605007</v>
      </c>
      <c r="G68" s="3">
        <f>AVERAGE('5C'!$J67:$J97) + Calibration!$C$11</f>
        <v>399.94395881950567</v>
      </c>
      <c r="H68" s="3">
        <f>'5C'!K97</f>
        <v>527.36018628787701</v>
      </c>
      <c r="I68" s="3">
        <f>'5C'!L97</f>
        <v>568.50508133565199</v>
      </c>
      <c r="J68" s="3">
        <f t="shared" ref="J68:J92" si="7">(H68-G68)/(7*35314.6667/1400)</f>
        <v>0.72160515374973844</v>
      </c>
      <c r="L68" s="3">
        <f>AVERAGE('6C'!$J67:$J97) + Calibration!$C$11</f>
        <v>396.02629761517727</v>
      </c>
      <c r="M68" s="3">
        <f>'6C'!K97</f>
        <v>618.02779878527281</v>
      </c>
      <c r="N68" s="3">
        <f>'6C'!L97</f>
        <v>566.52629722991537</v>
      </c>
      <c r="O68" s="3">
        <f t="shared" ref="O68:O92" si="8">(M68-L68)/(7*35314.6667/1400)</f>
        <v>1.2572764911304997</v>
      </c>
      <c r="Q68" s="3">
        <f>AVERAGE('7C'!$J211:$J241) + Calibration!$C$11</f>
        <v>400.51577535579202</v>
      </c>
      <c r="R68" s="3">
        <f>'7C'!K241</f>
        <v>670.46205473026237</v>
      </c>
      <c r="S68" s="3">
        <f>'7C'!L241</f>
        <v>562.5276040598709</v>
      </c>
      <c r="T68" s="3">
        <f t="shared" ref="T68:T92" si="9">(R68-Q68)/(7*35314.6667/1400)</f>
        <v>1.5288054771558715</v>
      </c>
    </row>
    <row r="69" spans="1:20" x14ac:dyDescent="0.25">
      <c r="A69" s="3">
        <f t="shared" ref="A69:A92" si="10">1/12+A68</f>
        <v>7.9999999999999885</v>
      </c>
      <c r="B69" s="3">
        <f>AVERAGE('4C'!$J68:$J98) + Calibration!$C$11</f>
        <v>402.8287775515272</v>
      </c>
      <c r="C69" s="2">
        <f>'4C'!K98</f>
        <v>507.69729732129372</v>
      </c>
      <c r="D69" s="2">
        <f>'4C'!L98</f>
        <v>568.50508133565199</v>
      </c>
      <c r="E69" s="3">
        <f t="shared" si="6"/>
        <v>0.59390915769150676</v>
      </c>
      <c r="G69" s="3">
        <f>AVERAGE('5C'!$J68:$J98) + Calibration!$C$11</f>
        <v>399.79556166239524</v>
      </c>
      <c r="H69" s="3">
        <f>'5C'!K98</f>
        <v>525.58000187849439</v>
      </c>
      <c r="I69" s="3">
        <f>'5C'!L98</f>
        <v>567.63937952130129</v>
      </c>
      <c r="J69" s="3">
        <f t="shared" si="7"/>
        <v>0.71236373988544044</v>
      </c>
      <c r="L69" s="3">
        <f>AVERAGE('6C'!$J68:$J98) + Calibration!$C$11</f>
        <v>396.11137808471739</v>
      </c>
      <c r="M69" s="3">
        <f>'6C'!K98</f>
        <v>613.01092611608578</v>
      </c>
      <c r="N69" s="3">
        <f>'6C'!L98</f>
        <v>565.41326440720468</v>
      </c>
      <c r="O69" s="3">
        <f t="shared" si="8"/>
        <v>1.228382246243136</v>
      </c>
      <c r="Q69" s="3">
        <f>AVERAGE('7C'!$J212:$J242) + Calibration!$C$11</f>
        <v>400.38716514583479</v>
      </c>
      <c r="R69" s="3">
        <f>'7C'!K242</f>
        <v>677.01636858449626</v>
      </c>
      <c r="S69" s="3">
        <f>'7C'!L242</f>
        <v>562.93986363103352</v>
      </c>
      <c r="T69" s="3">
        <f t="shared" si="9"/>
        <v>1.5666533442812385</v>
      </c>
    </row>
    <row r="70" spans="1:20" x14ac:dyDescent="0.25">
      <c r="A70" s="3">
        <f t="shared" si="10"/>
        <v>8.0833333333333215</v>
      </c>
      <c r="B70" s="3">
        <f>AVERAGE('4C'!$J69:$J99) + Calibration!$C$11</f>
        <v>402.31631710802321</v>
      </c>
      <c r="C70" s="2">
        <f>'4C'!K99</f>
        <v>507.69729732129372</v>
      </c>
      <c r="D70" s="2">
        <f>'4C'!L99</f>
        <v>569.41200704592427</v>
      </c>
      <c r="E70" s="3">
        <f t="shared" si="6"/>
        <v>0.5968114104459068</v>
      </c>
      <c r="G70" s="3">
        <f>AVERAGE('5C'!$J69:$J99) + Calibration!$C$11</f>
        <v>399.6451866811604</v>
      </c>
      <c r="H70" s="3">
        <f>'5C'!K99</f>
        <v>531.28464162215869</v>
      </c>
      <c r="I70" s="3">
        <f>'5C'!L99</f>
        <v>566.97978894177868</v>
      </c>
      <c r="J70" s="3">
        <f t="shared" si="7"/>
        <v>0.74552285065739143</v>
      </c>
      <c r="L70" s="3">
        <f>AVERAGE('6C'!$J69:$J99) + Calibration!$C$11</f>
        <v>396.23009462323643</v>
      </c>
      <c r="M70" s="3">
        <f>'6C'!K99</f>
        <v>615.8430126657255</v>
      </c>
      <c r="N70" s="3">
        <f>'6C'!L99</f>
        <v>565.41326440720468</v>
      </c>
      <c r="O70" s="3">
        <f t="shared" si="8"/>
        <v>1.243749062722934</v>
      </c>
      <c r="Q70" s="3">
        <f>AVERAGE('7C'!$J213:$J243) + Calibration!$C$11</f>
        <v>400.40892872994323</v>
      </c>
      <c r="R70" s="3">
        <f>'7C'!K243</f>
        <v>684.86532780332311</v>
      </c>
      <c r="S70" s="3">
        <f>'7C'!L243</f>
        <v>563.18719876178318</v>
      </c>
      <c r="T70" s="3">
        <f t="shared" si="9"/>
        <v>1.6109816439149904</v>
      </c>
    </row>
    <row r="71" spans="1:20" x14ac:dyDescent="0.25">
      <c r="A71" s="3">
        <f t="shared" si="10"/>
        <v>8.1666666666666554</v>
      </c>
      <c r="B71" s="3">
        <f>AVERAGE('4C'!$J70:$J100) + Calibration!$C$11</f>
        <v>401.72866848138625</v>
      </c>
      <c r="C71" s="2">
        <f>'4C'!K100</f>
        <v>508.54692288160004</v>
      </c>
      <c r="D71" s="2">
        <f>'4C'!L100</f>
        <v>569.20585458720018</v>
      </c>
      <c r="E71" s="3">
        <f t="shared" si="6"/>
        <v>0.60495122498332277</v>
      </c>
      <c r="G71" s="3">
        <f>AVERAGE('5C'!$J70:$J100) + Calibration!$C$11</f>
        <v>399.5699998830583</v>
      </c>
      <c r="H71" s="3">
        <f>'5C'!K100</f>
        <v>533.46942774170611</v>
      </c>
      <c r="I71" s="3">
        <f>'5C'!L100</f>
        <v>567.18589193182765</v>
      </c>
      <c r="J71" s="3">
        <f t="shared" si="7"/>
        <v>0.75832191194741083</v>
      </c>
      <c r="L71" s="3">
        <f>AVERAGE('6C'!$J70:$J100) + Calibration!$C$11</f>
        <v>396.31715271903954</v>
      </c>
      <c r="M71" s="3">
        <f>'6C'!K100</f>
        <v>618.87742434557913</v>
      </c>
      <c r="N71" s="3">
        <f>'6C'!L100</f>
        <v>565.16592927645502</v>
      </c>
      <c r="O71" s="3">
        <f t="shared" si="8"/>
        <v>1.2604410145914788</v>
      </c>
      <c r="Q71" s="3">
        <f>AVERAGE('7C'!$J214:$J244) + Calibration!$C$11</f>
        <v>400.35550551594957</v>
      </c>
      <c r="R71" s="3">
        <f>'7C'!K244</f>
        <v>692.75474962067949</v>
      </c>
      <c r="S71" s="3">
        <f>'7C'!L244</f>
        <v>563.84679346369524</v>
      </c>
      <c r="T71" s="3">
        <f t="shared" si="9"/>
        <v>1.6559649087937158</v>
      </c>
    </row>
    <row r="72" spans="1:20" x14ac:dyDescent="0.25">
      <c r="A72" s="3">
        <f t="shared" si="10"/>
        <v>8.2499999999999893</v>
      </c>
      <c r="B72" s="3">
        <f>AVERAGE('4C'!$J71:$J101) + Calibration!$C$11</f>
        <v>401.13112657903429</v>
      </c>
      <c r="C72" s="2">
        <f>'4C'!K101</f>
        <v>501.54758922307974</v>
      </c>
      <c r="D72" s="2">
        <f>'4C'!L101</f>
        <v>569.6181141583628</v>
      </c>
      <c r="E72" s="3">
        <f t="shared" si="6"/>
        <v>0.56869551394659168</v>
      </c>
      <c r="G72" s="3">
        <f>AVERAGE('5C'!$J71:$J101) + Calibration!$C$11</f>
        <v>399.48491941351824</v>
      </c>
      <c r="H72" s="3">
        <f>'5C'!K101</f>
        <v>545.6879106493642</v>
      </c>
      <c r="I72" s="3">
        <f>'5C'!L101</f>
        <v>566.52629722991537</v>
      </c>
      <c r="J72" s="3">
        <f t="shared" si="7"/>
        <v>0.82800153532722398</v>
      </c>
      <c r="L72" s="3">
        <f>AVERAGE('6C'!$J71:$J101) + Calibration!$C$11</f>
        <v>396.60405237251456</v>
      </c>
      <c r="M72" s="3">
        <f>'6C'!K101</f>
        <v>623.69197188455223</v>
      </c>
      <c r="N72" s="3">
        <f>'6C'!L101</f>
        <v>565.41326440720468</v>
      </c>
      <c r="O72" s="3">
        <f t="shared" si="8"/>
        <v>1.28608275672633</v>
      </c>
      <c r="Q72" s="3">
        <f>AVERAGE('7C'!$J215:$J245) + Calibration!$C$11</f>
        <v>400.56919619544698</v>
      </c>
      <c r="R72" s="3">
        <f>'7C'!K245</f>
        <v>682.47826105796969</v>
      </c>
      <c r="S72" s="3">
        <f>'7C'!L245</f>
        <v>565.86675611906787</v>
      </c>
      <c r="T72" s="3">
        <f t="shared" si="9"/>
        <v>1.5965551494927328</v>
      </c>
    </row>
    <row r="73" spans="1:20" x14ac:dyDescent="0.25">
      <c r="A73" s="3">
        <f t="shared" si="10"/>
        <v>8.3333333333333233</v>
      </c>
      <c r="B73" s="3">
        <f>AVERAGE('4C'!$J72:$J102) + Calibration!$C$11</f>
        <v>400.70374541790108</v>
      </c>
      <c r="C73" s="2">
        <f>'4C'!K102</f>
        <v>497.17806553424828</v>
      </c>
      <c r="D73" s="2">
        <f>'4C'!L102</f>
        <v>570.07155227916144</v>
      </c>
      <c r="E73" s="3">
        <f t="shared" si="6"/>
        <v>0.54636970489288061</v>
      </c>
      <c r="G73" s="3">
        <f>AVERAGE('5C'!$J72:$J102) + Calibration!$C$11</f>
        <v>399.29299370316011</v>
      </c>
      <c r="H73" s="3">
        <f>'5C'!K102</f>
        <v>547.87265226450347</v>
      </c>
      <c r="I73" s="3">
        <f>'5C'!L102</f>
        <v>566.73245381102902</v>
      </c>
      <c r="J73" s="3">
        <f t="shared" si="7"/>
        <v>0.84146148014667999</v>
      </c>
      <c r="L73" s="3">
        <f>AVERAGE('6C'!$J72:$J102) + Calibration!$C$11</f>
        <v>396.80784938057371</v>
      </c>
      <c r="M73" s="3">
        <f>'6C'!K102</f>
        <v>616.04528924567626</v>
      </c>
      <c r="N73" s="3">
        <f>'6C'!L102</f>
        <v>564.30023158449387</v>
      </c>
      <c r="O73" s="3">
        <f t="shared" si="8"/>
        <v>1.2416225911321004</v>
      </c>
      <c r="Q73" s="3">
        <f>AVERAGE('7C'!$J216:$J246) + Calibration!$C$11</f>
        <v>400.6107481117395</v>
      </c>
      <c r="R73" s="3">
        <f>'7C'!K246</f>
        <v>702.34342660450386</v>
      </c>
      <c r="S73" s="3">
        <f>'7C'!L246</f>
        <v>564.95982628640604</v>
      </c>
      <c r="T73" s="3">
        <f t="shared" si="9"/>
        <v>1.7088235947743737</v>
      </c>
    </row>
    <row r="74" spans="1:20" x14ac:dyDescent="0.25">
      <c r="A74" s="3">
        <f t="shared" si="10"/>
        <v>8.4166666666666572</v>
      </c>
      <c r="B74" s="3">
        <f>AVERAGE('4C'!$J73:$J103) + Calibration!$C$11</f>
        <v>400.35155243990079</v>
      </c>
      <c r="C74" s="2">
        <f>'4C'!K103</f>
        <v>491.06882408041929</v>
      </c>
      <c r="D74" s="2">
        <f>'4C'!L103</f>
        <v>568.09282176448937</v>
      </c>
      <c r="E74" s="3">
        <f t="shared" si="6"/>
        <v>0.51376541317049151</v>
      </c>
      <c r="G74" s="3">
        <f>AVERAGE('5C'!$J73:$J103) + Calibration!$C$11</f>
        <v>399.05753963741591</v>
      </c>
      <c r="H74" s="3">
        <f>'5C'!K103</f>
        <v>508.78966610593568</v>
      </c>
      <c r="I74" s="3">
        <f>'5C'!L103</f>
        <v>566.07285910911685</v>
      </c>
      <c r="J74" s="3">
        <f t="shared" si="7"/>
        <v>0.62145355866275109</v>
      </c>
      <c r="L74" s="3">
        <f>AVERAGE('6C'!$J73:$J103) + Calibration!$C$11</f>
        <v>396.88303756370658</v>
      </c>
      <c r="M74" s="3">
        <f>'6C'!K103</f>
        <v>633.32111551276159</v>
      </c>
      <c r="N74" s="3">
        <f>'6C'!L103</f>
        <v>563.84679346369524</v>
      </c>
      <c r="O74" s="3">
        <f t="shared" si="8"/>
        <v>1.3390361571729346</v>
      </c>
      <c r="Q74" s="3">
        <f>AVERAGE('7C'!$J217:$J247) + Calibration!$C$11</f>
        <v>400.72946465025848</v>
      </c>
      <c r="R74" s="3">
        <f>'7C'!K247</f>
        <v>696.4769283750104</v>
      </c>
      <c r="S74" s="3">
        <f>'7C'!L247</f>
        <v>564.05289645374432</v>
      </c>
      <c r="T74" s="3">
        <f t="shared" si="9"/>
        <v>1.6749271130725518</v>
      </c>
    </row>
    <row r="75" spans="1:20" x14ac:dyDescent="0.25">
      <c r="A75" s="3">
        <f t="shared" si="10"/>
        <v>8.4999999999999911</v>
      </c>
      <c r="B75" s="3">
        <f>AVERAGE('4C'!$J74:$J104) + Calibration!$C$11</f>
        <v>399.9657222057524</v>
      </c>
      <c r="C75" s="2">
        <f>'4C'!K104</f>
        <v>484.95957858073496</v>
      </c>
      <c r="D75" s="2">
        <f>'4C'!L104</f>
        <v>568.29892475453835</v>
      </c>
      <c r="E75" s="3">
        <f t="shared" si="6"/>
        <v>0.48135159873946959</v>
      </c>
      <c r="G75" s="3">
        <f>AVERAGE('5C'!$J74:$J104) + Calibration!$C$11</f>
        <v>398.83395548434203</v>
      </c>
      <c r="H75" s="3">
        <f>'5C'!K104</f>
        <v>519.71350364900104</v>
      </c>
      <c r="I75" s="3">
        <f>'5C'!L104</f>
        <v>566.73245381102902</v>
      </c>
      <c r="J75" s="3">
        <f t="shared" si="7"/>
        <v>0.68458552471434764</v>
      </c>
      <c r="L75" s="3">
        <f>AVERAGE('6C'!$J74:$J104) + Calibration!$C$11</f>
        <v>397.14025778575939</v>
      </c>
      <c r="M75" s="3">
        <f>'6C'!K104</f>
        <v>641.41281795592386</v>
      </c>
      <c r="N75" s="3">
        <f>'6C'!L104</f>
        <v>564.95982628640604</v>
      </c>
      <c r="O75" s="3">
        <f t="shared" si="8"/>
        <v>1.3834057234365145</v>
      </c>
      <c r="Q75" s="3">
        <f>AVERAGE('7C'!$J218:$J248) + Calibration!$C$11</f>
        <v>400.75122942153621</v>
      </c>
      <c r="R75" s="3">
        <f>'7C'!K248</f>
        <v>703.03119367898125</v>
      </c>
      <c r="S75" s="3">
        <f>'7C'!L248</f>
        <v>565.16592927645502</v>
      </c>
      <c r="T75" s="3">
        <f t="shared" si="9"/>
        <v>1.7119230761843494</v>
      </c>
    </row>
    <row r="76" spans="1:20" x14ac:dyDescent="0.25">
      <c r="A76" s="3">
        <f t="shared" si="10"/>
        <v>8.583333333333325</v>
      </c>
      <c r="B76" s="3">
        <f>AVERAGE('4C'!$J75:$J105) + Calibration!$C$11</f>
        <v>399.7421380526784</v>
      </c>
      <c r="C76" s="2">
        <f>'4C'!K105</f>
        <v>489.53143144563552</v>
      </c>
      <c r="D76" s="2">
        <f>'4C'!L105</f>
        <v>568.95851945645063</v>
      </c>
      <c r="E76" s="3">
        <f t="shared" si="6"/>
        <v>0.50850992963191188</v>
      </c>
      <c r="G76" s="3">
        <f>AVERAGE('5C'!$J75:$J105) + Calibration!$C$11</f>
        <v>398.65192324756049</v>
      </c>
      <c r="H76" s="3">
        <f>'5C'!K105</f>
        <v>555.76207408185985</v>
      </c>
      <c r="I76" s="3">
        <f>'5C'!L105</f>
        <v>565.61942098831832</v>
      </c>
      <c r="J76" s="3">
        <f t="shared" si="7"/>
        <v>0.88977280838558415</v>
      </c>
      <c r="L76" s="3">
        <f>AVERAGE('6C'!$J75:$J105) + Calibration!$C$11</f>
        <v>397.3440547938186</v>
      </c>
      <c r="M76" s="3">
        <f>'6C'!K105</f>
        <v>650.79921431394223</v>
      </c>
      <c r="N76" s="3">
        <f>'6C'!L105</f>
        <v>564.05289645374432</v>
      </c>
      <c r="O76" s="3">
        <f t="shared" si="8"/>
        <v>1.4354101748898771</v>
      </c>
      <c r="Q76" s="3">
        <f>AVERAGE('7C'!$J219:$J249) + Calibration!$C$11</f>
        <v>400.65625547841944</v>
      </c>
      <c r="R76" s="3">
        <f>'7C'!K249</f>
        <v>706.06560535883489</v>
      </c>
      <c r="S76" s="3">
        <f>'7C'!L249</f>
        <v>564.75367382768206</v>
      </c>
      <c r="T76" s="3">
        <f t="shared" si="9"/>
        <v>1.729645942717706</v>
      </c>
    </row>
    <row r="77" spans="1:20" x14ac:dyDescent="0.25">
      <c r="A77" s="3">
        <f t="shared" si="10"/>
        <v>8.666666666666659</v>
      </c>
      <c r="B77" s="3">
        <f>AVERAGE('4C'!$J76:$J106) + Calibration!$C$11</f>
        <v>399.60363436914463</v>
      </c>
      <c r="C77" s="2">
        <f>'4C'!K106</f>
        <v>494.5887222089442</v>
      </c>
      <c r="D77" s="2">
        <f>'4C'!L106</f>
        <v>567.84548663373982</v>
      </c>
      <c r="E77" s="3">
        <f t="shared" si="6"/>
        <v>0.53793563250477783</v>
      </c>
      <c r="G77" s="3">
        <f>AVERAGE('5C'!$J76:$J106) + Calibration!$C$11</f>
        <v>398.37491706766224</v>
      </c>
      <c r="H77" s="3">
        <f>'5C'!K106</f>
        <v>512.91645061628662</v>
      </c>
      <c r="I77" s="3">
        <f>'5C'!L106</f>
        <v>565.61942098831832</v>
      </c>
      <c r="J77" s="3">
        <f t="shared" si="7"/>
        <v>0.64869100717648498</v>
      </c>
      <c r="L77" s="3">
        <f>AVERAGE('6C'!$J76:$J106) + Calibration!$C$11</f>
        <v>397.55774527545429</v>
      </c>
      <c r="M77" s="3">
        <f>'6C'!K106</f>
        <v>635.50590163230879</v>
      </c>
      <c r="N77" s="3">
        <f>'6C'!L106</f>
        <v>563.84679346369524</v>
      </c>
      <c r="O77" s="3">
        <f t="shared" si="8"/>
        <v>1.3475882889012483</v>
      </c>
      <c r="Q77" s="3">
        <f>AVERAGE('7C'!$J220:$J250) + Calibration!$C$11</f>
        <v>400.70967869241304</v>
      </c>
      <c r="R77" s="3">
        <f>'7C'!K250</f>
        <v>668.03457393664269</v>
      </c>
      <c r="S77" s="3">
        <f>'7C'!L250</f>
        <v>564.5063386969324</v>
      </c>
      <c r="T77" s="3">
        <f t="shared" si="9"/>
        <v>1.513959610691892</v>
      </c>
    </row>
    <row r="78" spans="1:20" x14ac:dyDescent="0.25">
      <c r="A78" s="3">
        <f t="shared" si="10"/>
        <v>8.7499999999999929</v>
      </c>
      <c r="B78" s="3">
        <f>AVERAGE('4C'!$J77:$J107) + Calibration!$C$11</f>
        <v>399.28309864669092</v>
      </c>
      <c r="C78" s="2">
        <f>'4C'!K107</f>
        <v>477.11061936190816</v>
      </c>
      <c r="D78" s="2">
        <f>'4C'!L107</f>
        <v>568.75241646640166</v>
      </c>
      <c r="E78" s="3">
        <f t="shared" si="6"/>
        <v>0.44076599321390303</v>
      </c>
      <c r="G78" s="3">
        <f>AVERAGE('5C'!$J77:$J107) + Calibration!$C$11</f>
        <v>398.22454208642728</v>
      </c>
      <c r="H78" s="3">
        <f>'5C'!K107</f>
        <v>498.27048286915351</v>
      </c>
      <c r="I78" s="3">
        <f>'5C'!L107</f>
        <v>566.27896209916582</v>
      </c>
      <c r="J78" s="3">
        <f t="shared" si="7"/>
        <v>0.5665971118041232</v>
      </c>
      <c r="L78" s="3">
        <f>AVERAGE('6C'!$J77:$J107) + Calibration!$C$11</f>
        <v>397.71801373026585</v>
      </c>
      <c r="M78" s="3">
        <f>'6C'!K107</f>
        <v>638.98533311644894</v>
      </c>
      <c r="N78" s="3">
        <f>'6C'!L107</f>
        <v>563.18719876178318</v>
      </c>
      <c r="O78" s="3">
        <f t="shared" si="8"/>
        <v>1.3663859349757537</v>
      </c>
      <c r="Q78" s="3">
        <f>AVERAGE('7C'!$J221:$J251) + Calibration!$C$11</f>
        <v>400.84818118877752</v>
      </c>
      <c r="R78" s="3">
        <f>'7C'!K251</f>
        <v>652.53893207893987</v>
      </c>
      <c r="S78" s="3">
        <f>'7C'!L251</f>
        <v>564.30023158449387</v>
      </c>
      <c r="T78" s="3">
        <f t="shared" si="9"/>
        <v>1.4254176771837539</v>
      </c>
    </row>
    <row r="79" spans="1:20" x14ac:dyDescent="0.25">
      <c r="A79" s="3">
        <f t="shared" si="10"/>
        <v>8.8333333333333268</v>
      </c>
      <c r="B79" s="3">
        <f>AVERAGE('4C'!$J78:$J108) + Calibration!$C$11</f>
        <v>399.01598594036926</v>
      </c>
      <c r="C79" s="2">
        <f>'4C'!K108</f>
        <v>497.42085730884719</v>
      </c>
      <c r="D79" s="2">
        <f>'4C'!L108</f>
        <v>568.75241646640166</v>
      </c>
      <c r="E79" s="3">
        <f t="shared" si="6"/>
        <v>0.5573031296284493</v>
      </c>
      <c r="G79" s="3">
        <f>AVERAGE('5C'!$J78:$J108) + Calibration!$C$11</f>
        <v>398.17111887243368</v>
      </c>
      <c r="H79" s="3">
        <f>'5C'!K108</f>
        <v>489.97645124992198</v>
      </c>
      <c r="I79" s="3">
        <f>'5C'!L108</f>
        <v>568.29892475453835</v>
      </c>
      <c r="J79" s="3">
        <f t="shared" si="7"/>
        <v>0.5199275029685515</v>
      </c>
      <c r="L79" s="3">
        <f>AVERAGE('6C'!$J78:$J108) + Calibration!$C$11</f>
        <v>397.88817585651549</v>
      </c>
      <c r="M79" s="3">
        <f>'6C'!K108</f>
        <v>654.72366964822413</v>
      </c>
      <c r="N79" s="3">
        <f>'6C'!L108</f>
        <v>564.5063386969324</v>
      </c>
      <c r="O79" s="3">
        <f t="shared" si="8"/>
        <v>1.4545542563011566</v>
      </c>
      <c r="Q79" s="3">
        <f>AVERAGE('7C'!$J222:$J252) + Calibration!$C$11</f>
        <v>401.10540141083032</v>
      </c>
      <c r="R79" s="3">
        <f>'7C'!K252</f>
        <v>669.3696859456204</v>
      </c>
      <c r="S79" s="3">
        <f>'7C'!L252</f>
        <v>564.5063386969324</v>
      </c>
      <c r="T79" s="3">
        <f t="shared" si="9"/>
        <v>1.5192797191813228</v>
      </c>
    </row>
    <row r="80" spans="1:20" x14ac:dyDescent="0.25">
      <c r="A80" s="3">
        <f t="shared" si="10"/>
        <v>8.9166666666666607</v>
      </c>
      <c r="B80" s="3">
        <f>AVERAGE('4C'!$J79:$J109) + Calibration!$C$11</f>
        <v>398.68357892021447</v>
      </c>
      <c r="C80" s="2">
        <f>'4C'!K109</f>
        <v>488.43906266099356</v>
      </c>
      <c r="D80" s="2">
        <f>'4C'!L109</f>
        <v>567.63937952130129</v>
      </c>
      <c r="E80" s="3">
        <f t="shared" si="6"/>
        <v>0.50831845308498447</v>
      </c>
      <c r="G80" s="3">
        <f>AVERAGE('5C'!$J79:$J109) + Calibration!$C$11</f>
        <v>398.06427363161583</v>
      </c>
      <c r="H80" s="3">
        <f>'5C'!K109</f>
        <v>501.54758922307974</v>
      </c>
      <c r="I80" s="3">
        <f>'5C'!L109</f>
        <v>567.84548663373982</v>
      </c>
      <c r="J80" s="3">
        <f t="shared" si="7"/>
        <v>0.5860642348436147</v>
      </c>
      <c r="L80" s="3">
        <f>AVERAGE('6C'!$J79:$J109) + Calibration!$C$11</f>
        <v>398.11175882242014</v>
      </c>
      <c r="M80" s="3">
        <f>'6C'!K109</f>
        <v>657.35347961791297</v>
      </c>
      <c r="N80" s="3">
        <f>'6C'!L109</f>
        <v>564.75367382768206</v>
      </c>
      <c r="O80" s="3">
        <f t="shared" si="8"/>
        <v>1.4681816084957857</v>
      </c>
      <c r="Q80" s="3">
        <f>AVERAGE('7C'!$J223:$J253) + Calibration!$C$11</f>
        <v>401.15882462482392</v>
      </c>
      <c r="R80" s="3">
        <f>'7C'!K253</f>
        <v>673.73920963445175</v>
      </c>
      <c r="S80" s="3">
        <f>'7C'!L253</f>
        <v>563.84679346369524</v>
      </c>
      <c r="T80" s="3">
        <f t="shared" si="9"/>
        <v>1.5437233902005243</v>
      </c>
    </row>
    <row r="81" spans="1:20" x14ac:dyDescent="0.25">
      <c r="A81" s="3">
        <f t="shared" si="10"/>
        <v>8.9999999999999947</v>
      </c>
      <c r="B81" s="3">
        <f>AVERAGE('4C'!$J80:$J110) + Calibration!$C$11</f>
        <v>398.39470144261509</v>
      </c>
      <c r="C81" s="2">
        <f>'4C'!K110</f>
        <v>495.8834161238002</v>
      </c>
      <c r="D81" s="2">
        <f>'4C'!L110</f>
        <v>567.39204439055163</v>
      </c>
      <c r="E81" s="3">
        <f t="shared" si="6"/>
        <v>0.55211459595163104</v>
      </c>
      <c r="G81" s="3">
        <f>AVERAGE('5C'!$J80:$J110) + Calibration!$C$11</f>
        <v>397.7852898254547</v>
      </c>
      <c r="H81" s="3">
        <f>'5C'!K110</f>
        <v>506.15990468650989</v>
      </c>
      <c r="I81" s="3">
        <f>'5C'!L110</f>
        <v>568.75241646640166</v>
      </c>
      <c r="J81" s="3">
        <f t="shared" si="7"/>
        <v>0.61376546907098617</v>
      </c>
      <c r="L81" s="3">
        <f>AVERAGE('6C'!$J80:$J110) + Calibration!$C$11</f>
        <v>398.35710774677182</v>
      </c>
      <c r="M81" s="3">
        <f>'6C'!K110</f>
        <v>658.64817353276896</v>
      </c>
      <c r="N81" s="3">
        <f>'6C'!L110</f>
        <v>564.5063386969324</v>
      </c>
      <c r="O81" s="3">
        <f t="shared" si="8"/>
        <v>1.4741244367230408</v>
      </c>
      <c r="Q81" s="3">
        <f>AVERAGE('7C'!$J224:$J254) + Calibration!$C$11</f>
        <v>401.2439050943641</v>
      </c>
      <c r="R81" s="3">
        <f>'7C'!K254</f>
        <v>662.57262886705075</v>
      </c>
      <c r="S81" s="3">
        <f>'7C'!L254</f>
        <v>563.84679346369524</v>
      </c>
      <c r="T81" s="3">
        <f t="shared" si="9"/>
        <v>1.4800010771314267</v>
      </c>
    </row>
    <row r="82" spans="1:20" x14ac:dyDescent="0.25">
      <c r="A82" s="3">
        <f t="shared" si="10"/>
        <v>9.0833333333333286</v>
      </c>
      <c r="B82" s="3">
        <f>AVERAGE('4C'!$J81:$J111) + Calibration!$C$11</f>
        <v>398.17111867457203</v>
      </c>
      <c r="C82" s="2">
        <f>'4C'!K111</f>
        <v>509.19427186195571</v>
      </c>
      <c r="D82" s="2">
        <f>'4C'!L111</f>
        <v>567.18589193182765</v>
      </c>
      <c r="E82" s="3">
        <f t="shared" si="6"/>
        <v>0.62876511977604854</v>
      </c>
      <c r="G82" s="3">
        <f>AVERAGE('5C'!$J81:$J111) + Calibration!$C$11</f>
        <v>397.54983437467956</v>
      </c>
      <c r="H82" s="3">
        <f>'5C'!K111</f>
        <v>497.42085730884719</v>
      </c>
      <c r="I82" s="3">
        <f>'5C'!L111</f>
        <v>567.63937952130129</v>
      </c>
      <c r="J82" s="3">
        <f t="shared" si="7"/>
        <v>0.56560648742675301</v>
      </c>
      <c r="L82" s="3">
        <f>AVERAGE('6C'!$J81:$J111) + Calibration!$C$11</f>
        <v>398.5391399835533</v>
      </c>
      <c r="M82" s="3">
        <f>'6C'!K111</f>
        <v>649.05949654894459</v>
      </c>
      <c r="N82" s="3">
        <f>'6C'!L111</f>
        <v>563.39330175183204</v>
      </c>
      <c r="O82" s="3">
        <f t="shared" si="8"/>
        <v>1.4187893018703828</v>
      </c>
      <c r="Q82" s="3">
        <f>AVERAGE('7C'!$J225:$J255) + Calibration!$C$11</f>
        <v>401.4575955759999</v>
      </c>
      <c r="R82" s="3">
        <f>'7C'!K255</f>
        <v>671.55442351490444</v>
      </c>
      <c r="S82" s="3">
        <f>'7C'!L255</f>
        <v>563.6406368825817</v>
      </c>
      <c r="T82" s="3">
        <f t="shared" si="9"/>
        <v>1.5296580892771361</v>
      </c>
    </row>
    <row r="83" spans="1:20" x14ac:dyDescent="0.25">
      <c r="A83" s="3">
        <f t="shared" si="10"/>
        <v>9.1666666666666625</v>
      </c>
      <c r="B83" s="3">
        <f>AVERAGE('4C'!$J82:$J112) + Calibration!$C$11</f>
        <v>397.85058295211837</v>
      </c>
      <c r="C83" s="2">
        <f>'4C'!K112</f>
        <v>519.9157802289518</v>
      </c>
      <c r="D83" s="2">
        <f>'4C'!L112</f>
        <v>568.09282176448937</v>
      </c>
      <c r="E83" s="3">
        <f t="shared" si="6"/>
        <v>0.69130029352271027</v>
      </c>
      <c r="G83" s="3">
        <f>AVERAGE('5C'!$J82:$J112) + Calibration!$C$11</f>
        <v>397.49641116068602</v>
      </c>
      <c r="H83" s="3">
        <f>'5C'!K112</f>
        <v>499.16057507384494</v>
      </c>
      <c r="I83" s="3">
        <f>'5C'!L112</f>
        <v>566.73245381102902</v>
      </c>
      <c r="J83" s="3">
        <f t="shared" si="7"/>
        <v>0.57576170703691731</v>
      </c>
      <c r="L83" s="3">
        <f>AVERAGE('6C'!$J82:$J112) + Calibration!$C$11</f>
        <v>398.95464964912384</v>
      </c>
      <c r="M83" s="3">
        <f>'6C'!K112</f>
        <v>645.09457861613328</v>
      </c>
      <c r="N83" s="3">
        <f>'6C'!L112</f>
        <v>563.84679346369524</v>
      </c>
      <c r="O83" s="3">
        <f t="shared" si="8"/>
        <v>1.393981322593139</v>
      </c>
      <c r="Q83" s="3">
        <f>AVERAGE('7C'!$J226:$J256) + Calibration!$C$11</f>
        <v>401.52091107640081</v>
      </c>
      <c r="R83" s="3">
        <f>'7C'!K256</f>
        <v>670.21931150592684</v>
      </c>
      <c r="S83" s="3">
        <f>'7C'!L256</f>
        <v>564.30023158449387</v>
      </c>
      <c r="T83" s="3">
        <f t="shared" si="9"/>
        <v>1.5217382778216961</v>
      </c>
    </row>
    <row r="84" spans="1:20" x14ac:dyDescent="0.25">
      <c r="A84" s="3">
        <f t="shared" si="10"/>
        <v>9.2499999999999964</v>
      </c>
      <c r="B84" s="3">
        <f>AVERAGE('4C'!$J83:$J113) + Calibration!$C$11</f>
        <v>397.53004703180312</v>
      </c>
      <c r="C84" s="2">
        <f>'4C'!K113</f>
        <v>506.362185312316</v>
      </c>
      <c r="D84" s="2">
        <f>'4C'!L113</f>
        <v>567.18589193182765</v>
      </c>
      <c r="E84" s="3">
        <f t="shared" si="6"/>
        <v>0.61635659316876901</v>
      </c>
      <c r="G84" s="3">
        <f>AVERAGE('5C'!$J83:$J113) + Calibration!$C$11</f>
        <v>397.40143721756914</v>
      </c>
      <c r="H84" s="3">
        <f>'5C'!K113</f>
        <v>508.54692288160004</v>
      </c>
      <c r="I84" s="3">
        <f>'5C'!L113</f>
        <v>565.61942098831832</v>
      </c>
      <c r="J84" s="3">
        <f t="shared" si="7"/>
        <v>0.62945793377135784</v>
      </c>
      <c r="L84" s="3">
        <f>AVERAGE('6C'!$J83:$J113) + Calibration!$C$11</f>
        <v>399.16834032862113</v>
      </c>
      <c r="M84" s="3">
        <f>'6C'!K113</f>
        <v>676.12627637980506</v>
      </c>
      <c r="N84" s="3">
        <f>'6C'!L113</f>
        <v>563.18719876178318</v>
      </c>
      <c r="O84" s="3">
        <f t="shared" si="8"/>
        <v>1.5685150784740884</v>
      </c>
      <c r="Q84" s="3">
        <f>AVERAGE('7C'!$J227:$J257) + Calibration!$C$11</f>
        <v>401.5842279618326</v>
      </c>
      <c r="R84" s="3">
        <f>'7C'!K257</f>
        <v>663.2604444917913</v>
      </c>
      <c r="S84" s="3">
        <f>'7C'!L257</f>
        <v>564.30023158449387</v>
      </c>
      <c r="T84" s="3">
        <f t="shared" si="9"/>
        <v>1.481969056952525</v>
      </c>
    </row>
    <row r="85" spans="1:20" x14ac:dyDescent="0.25">
      <c r="A85" s="3">
        <f t="shared" si="10"/>
        <v>9.3333333333333304</v>
      </c>
      <c r="B85" s="3">
        <f>AVERAGE('4C'!$J84:$J114) + Calibration!$C$11</f>
        <v>397.21940478292606</v>
      </c>
      <c r="C85" s="2">
        <f>'4C'!K114</f>
        <v>494.5887222089442</v>
      </c>
      <c r="D85" s="2">
        <f>'4C'!L114</f>
        <v>568.29892475453835</v>
      </c>
      <c r="E85" s="3">
        <f t="shared" si="6"/>
        <v>0.55143840519960585</v>
      </c>
      <c r="G85" s="3">
        <f>AVERAGE('5C'!$J84:$J114) + Calibration!$C$11</f>
        <v>397.31635556085956</v>
      </c>
      <c r="H85" s="3">
        <f>'5C'!K114</f>
        <v>523.39521575894707</v>
      </c>
      <c r="I85" s="3">
        <f>'5C'!L114</f>
        <v>564.75367382768206</v>
      </c>
      <c r="J85" s="3">
        <f t="shared" si="7"/>
        <v>0.71403114897917186</v>
      </c>
      <c r="L85" s="3">
        <f>AVERAGE('6C'!$J84:$J114) + Calibration!$C$11</f>
        <v>399.57395671847655</v>
      </c>
      <c r="M85" s="3">
        <f>'6C'!K114</f>
        <v>645.09457861613328</v>
      </c>
      <c r="N85" s="3">
        <f>'6C'!L114</f>
        <v>563.18719876178318</v>
      </c>
      <c r="O85" s="3">
        <f t="shared" si="8"/>
        <v>1.3904739579357643</v>
      </c>
      <c r="Q85" s="3">
        <f>AVERAGE('7C'!$J228:$J258) + Calibration!$C$11</f>
        <v>401.6376499886569</v>
      </c>
      <c r="R85" s="3">
        <f>'7C'!K258</f>
        <v>669.57196252557117</v>
      </c>
      <c r="S85" s="3">
        <f>'7C'!L258</f>
        <v>565.16592927645502</v>
      </c>
      <c r="T85" s="3">
        <f t="shared" si="9"/>
        <v>1.5174109658914845</v>
      </c>
    </row>
    <row r="86" spans="1:20" x14ac:dyDescent="0.25">
      <c r="A86" s="3">
        <f t="shared" si="10"/>
        <v>9.4166666666666643</v>
      </c>
      <c r="B86" s="3">
        <f>AVERAGE('4C'!$J85:$J115) + Calibration!$C$11</f>
        <v>397.16598156893247</v>
      </c>
      <c r="C86" s="2">
        <f>'4C'!K115</f>
        <v>488.03445690497352</v>
      </c>
      <c r="D86" s="2">
        <f>'4C'!L115</f>
        <v>566.73245381102902</v>
      </c>
      <c r="E86" s="3">
        <f t="shared" si="6"/>
        <v>0.51462173554106372</v>
      </c>
      <c r="G86" s="3">
        <f>AVERAGE('5C'!$J85:$J115) + Calibration!$C$11</f>
        <v>397.34999162983848</v>
      </c>
      <c r="H86" s="3">
        <f>'5C'!K115</f>
        <v>501.54758922307974</v>
      </c>
      <c r="I86" s="3">
        <f>'5C'!L115</f>
        <v>565.41326440720468</v>
      </c>
      <c r="J86" s="3">
        <f t="shared" si="7"/>
        <v>0.59010947761962729</v>
      </c>
      <c r="L86" s="3">
        <f>AVERAGE('6C'!$J85:$J115) + Calibration!$C$11</f>
        <v>400.00133649457882</v>
      </c>
      <c r="M86" s="3">
        <f>'6C'!K115</f>
        <v>616.69263822603182</v>
      </c>
      <c r="N86" s="3">
        <f>'6C'!L115</f>
        <v>564.05289645374432</v>
      </c>
      <c r="O86" s="3">
        <f t="shared" si="8"/>
        <v>1.2272028705368072</v>
      </c>
      <c r="Q86" s="3">
        <f>AVERAGE('7C'!$J229:$J259) + Calibration!$C$11</f>
        <v>401.70294331318223</v>
      </c>
      <c r="R86" s="3">
        <f>'7C'!K259</f>
        <v>658.00082859826864</v>
      </c>
      <c r="S86" s="3">
        <f>'7C'!L259</f>
        <v>565.41326440720468</v>
      </c>
      <c r="T86" s="3">
        <f t="shared" si="9"/>
        <v>1.4515095807775888</v>
      </c>
    </row>
    <row r="87" spans="1:20" x14ac:dyDescent="0.25">
      <c r="A87" s="3">
        <f t="shared" si="10"/>
        <v>9.4999999999999982</v>
      </c>
      <c r="B87" s="3">
        <f>AVERAGE('4C'!$J86:$J116) + Calibration!$C$11</f>
        <v>397.04924285453791</v>
      </c>
      <c r="C87" s="2">
        <f>'4C'!K116</f>
        <v>490.62380023027765</v>
      </c>
      <c r="D87" s="2">
        <f>'4C'!L116</f>
        <v>566.97978894177868</v>
      </c>
      <c r="E87" s="3">
        <f t="shared" si="6"/>
        <v>0.52994727754709203</v>
      </c>
      <c r="G87" s="3">
        <f>AVERAGE('5C'!$J86:$J116) + Calibration!$C$11</f>
        <v>397.2846971181437</v>
      </c>
      <c r="H87" s="3">
        <f>'5C'!K116</f>
        <v>524.08303138368763</v>
      </c>
      <c r="I87" s="3">
        <f>'5C'!L116</f>
        <v>565.41326440720468</v>
      </c>
      <c r="J87" s="3">
        <f t="shared" si="7"/>
        <v>0.7181057963406684</v>
      </c>
      <c r="L87" s="3">
        <f>AVERAGE('6C'!$J86:$J116) + Calibration!$C$11</f>
        <v>400.36342294615565</v>
      </c>
      <c r="M87" s="3">
        <f>'6C'!K116</f>
        <v>640.72505088144658</v>
      </c>
      <c r="N87" s="3">
        <f>'6C'!L116</f>
        <v>564.05289645374432</v>
      </c>
      <c r="O87" s="3">
        <f t="shared" si="8"/>
        <v>1.3612566697977126</v>
      </c>
      <c r="Q87" s="3">
        <f>AVERAGE('7C'!$J230:$J260) + Calibration!$C$11</f>
        <v>401.89486902354025</v>
      </c>
      <c r="R87" s="3">
        <f>'7C'!K260</f>
        <v>652.0938637243903</v>
      </c>
      <c r="S87" s="3">
        <f>'7C'!L260</f>
        <v>566.27896209916582</v>
      </c>
      <c r="T87" s="3">
        <f t="shared" si="9"/>
        <v>1.4169693109455286</v>
      </c>
    </row>
    <row r="88" spans="1:20" x14ac:dyDescent="0.25">
      <c r="A88" s="3">
        <f t="shared" si="10"/>
        <v>9.5833333333333321</v>
      </c>
      <c r="B88" s="3">
        <f>AVERAGE('4C'!$J87:$J117) + Calibration!$C$11</f>
        <v>396.93250394228187</v>
      </c>
      <c r="C88" s="2">
        <f>'4C'!K117</f>
        <v>493.49635342430224</v>
      </c>
      <c r="D88" s="2">
        <f>'4C'!L117</f>
        <v>567.18589193182765</v>
      </c>
      <c r="E88" s="3">
        <f t="shared" si="6"/>
        <v>0.54687674275583842</v>
      </c>
      <c r="G88" s="3">
        <f>AVERAGE('5C'!$J87:$J117) + Calibration!$C$11</f>
        <v>397.17785187732585</v>
      </c>
      <c r="H88" s="3">
        <f>'5C'!K117</f>
        <v>552.03989937338406</v>
      </c>
      <c r="I88" s="3">
        <f>'5C'!L117</f>
        <v>565.41326440720468</v>
      </c>
      <c r="J88" s="3">
        <f t="shared" si="7"/>
        <v>0.87704096890744943</v>
      </c>
      <c r="L88" s="3">
        <f>AVERAGE('6C'!$J87:$J117) + Calibration!$C$11</f>
        <v>400.92930759296109</v>
      </c>
      <c r="M88" s="3">
        <f>'6C'!K117</f>
        <v>645.98461822470608</v>
      </c>
      <c r="N88" s="3">
        <f>'6C'!L117</f>
        <v>563.84679346369524</v>
      </c>
      <c r="O88" s="3">
        <f t="shared" si="8"/>
        <v>1.3878387283872904</v>
      </c>
      <c r="Q88" s="3">
        <f>AVERAGE('7C'!$J231:$J261) + Calibration!$C$11</f>
        <v>401.88497554996371</v>
      </c>
      <c r="R88" s="3">
        <f>'7C'!K261</f>
        <v>644.89224944006401</v>
      </c>
      <c r="S88" s="3">
        <f>'7C'!L261</f>
        <v>566.07285910911685</v>
      </c>
      <c r="T88" s="3">
        <f t="shared" si="9"/>
        <v>1.3762399399346463</v>
      </c>
    </row>
    <row r="89" spans="1:20" x14ac:dyDescent="0.25">
      <c r="A89" s="3">
        <f t="shared" si="10"/>
        <v>9.6666666666666661</v>
      </c>
      <c r="B89" s="3">
        <f>AVERAGE('4C'!$J88:$J118) + Calibration!$C$11</f>
        <v>396.72870693422266</v>
      </c>
      <c r="C89" s="2">
        <f>'4C'!K118</f>
        <v>497.17806553424828</v>
      </c>
      <c r="D89" s="2">
        <f>'4C'!L118</f>
        <v>567.39204439055163</v>
      </c>
      <c r="E89" s="3">
        <f t="shared" si="6"/>
        <v>0.5688818158945026</v>
      </c>
      <c r="G89" s="3">
        <f>AVERAGE('5C'!$J88:$J118) + Calibration!$C$11</f>
        <v>397.22138141988125</v>
      </c>
      <c r="H89" s="3">
        <f>'5C'!K118</f>
        <v>521.21047818966304</v>
      </c>
      <c r="I89" s="3">
        <f>'5C'!L118</f>
        <v>566.27896209916582</v>
      </c>
      <c r="J89" s="3">
        <f t="shared" si="7"/>
        <v>0.7021960468893893</v>
      </c>
      <c r="L89" s="3">
        <f>AVERAGE('6C'!$J88:$J118) + Calibration!$C$11</f>
        <v>401.24984212824552</v>
      </c>
      <c r="M89" s="3">
        <f>'6C'!K118</f>
        <v>629.39666017847969</v>
      </c>
      <c r="N89" s="3">
        <f>'6C'!L118</f>
        <v>562.93986363103352</v>
      </c>
      <c r="O89" s="3">
        <f t="shared" si="8"/>
        <v>1.2920796902224998</v>
      </c>
      <c r="Q89" s="3">
        <f>AVERAGE('7C'!$J232:$J262) + Calibration!$C$11</f>
        <v>401.91861161894258</v>
      </c>
      <c r="R89" s="3">
        <f>'7C'!K262</f>
        <v>644.00216128122793</v>
      </c>
      <c r="S89" s="3">
        <f>'7C'!L262</f>
        <v>565.86675611906787</v>
      </c>
      <c r="T89" s="3">
        <f t="shared" si="9"/>
        <v>1.3710085484809931</v>
      </c>
    </row>
    <row r="90" spans="1:20" x14ac:dyDescent="0.25">
      <c r="A90" s="3">
        <f t="shared" si="10"/>
        <v>9.75</v>
      </c>
      <c r="B90" s="3">
        <f>AVERAGE('4C'!$J89:$J119) + Calibration!$C$11</f>
        <v>396.60009672426548</v>
      </c>
      <c r="C90" s="2">
        <f>'4C'!K119</f>
        <v>496.32843997394195</v>
      </c>
      <c r="D90" s="2">
        <f>'4C'!L119</f>
        <v>566.97978894177868</v>
      </c>
      <c r="E90" s="3">
        <f t="shared" si="6"/>
        <v>0.56479843967875509</v>
      </c>
      <c r="G90" s="3">
        <f>AVERAGE('5C'!$J89:$J119) + Calibration!$C$11</f>
        <v>397.24314638902052</v>
      </c>
      <c r="H90" s="3">
        <f>'5C'!K119</f>
        <v>531.48691820210945</v>
      </c>
      <c r="I90" s="3">
        <f>'5C'!L119</f>
        <v>565.41326440720468</v>
      </c>
      <c r="J90" s="3">
        <f t="shared" si="7"/>
        <v>0.76027205893515581</v>
      </c>
      <c r="L90" s="3">
        <f>AVERAGE('6C'!$J89:$J119) + Calibration!$C$11</f>
        <v>401.56048556429198</v>
      </c>
      <c r="M90" s="3">
        <f>'6C'!K119</f>
        <v>620.65760875496164</v>
      </c>
      <c r="N90" s="3">
        <f>'6C'!L119</f>
        <v>562.73371117230943</v>
      </c>
      <c r="O90" s="3">
        <f t="shared" si="8"/>
        <v>1.2408279259827739</v>
      </c>
      <c r="Q90" s="3">
        <f>AVERAGE('7C'!$J233:$J263) + Calibration!$C$11</f>
        <v>401.96214135935958</v>
      </c>
      <c r="R90" s="3">
        <f>'7C'!K263</f>
        <v>663.01770126745566</v>
      </c>
      <c r="S90" s="3">
        <f>'7C'!L263</f>
        <v>565.86675611906787</v>
      </c>
      <c r="T90" s="3">
        <f t="shared" si="9"/>
        <v>1.4784540492808675</v>
      </c>
    </row>
    <row r="91" spans="1:20" x14ac:dyDescent="0.25">
      <c r="A91" s="3">
        <f t="shared" si="10"/>
        <v>9.8333333333333339</v>
      </c>
      <c r="B91" s="3">
        <f>AVERAGE('4C'!$J90:$J120) + Calibration!$C$11</f>
        <v>396.66539123596027</v>
      </c>
      <c r="C91" s="2">
        <f>'4C'!K120</f>
        <v>484.95957858073496</v>
      </c>
      <c r="D91" s="2">
        <f>'4C'!L120</f>
        <v>566.07285910911685</v>
      </c>
      <c r="E91" s="3">
        <f t="shared" si="6"/>
        <v>0.50004259190572897</v>
      </c>
      <c r="G91" s="3">
        <f>AVERAGE('5C'!$J90:$J120) + Calibration!$C$11</f>
        <v>397.50036542390399</v>
      </c>
      <c r="H91" s="3">
        <f>'5C'!K120</f>
        <v>545.48558551915016</v>
      </c>
      <c r="I91" s="3">
        <f>'5C'!L120</f>
        <v>566.52629722991537</v>
      </c>
      <c r="J91" s="3">
        <f t="shared" si="7"/>
        <v>0.83809495557405989</v>
      </c>
      <c r="L91" s="3">
        <f>AVERAGE('6C'!$J90:$J120) + Calibration!$C$11</f>
        <v>401.82759807275204</v>
      </c>
      <c r="M91" s="3">
        <f>'6C'!K120</f>
        <v>621.50723431526808</v>
      </c>
      <c r="N91" s="3">
        <f>'6C'!L120</f>
        <v>563.84679346369524</v>
      </c>
      <c r="O91" s="3">
        <f t="shared" si="8"/>
        <v>1.2441269125301755</v>
      </c>
      <c r="Q91" s="3">
        <f>AVERAGE('7C'!$J234:$J264) + Calibration!$C$11</f>
        <v>401.9403765880819</v>
      </c>
      <c r="R91" s="3">
        <f>'7C'!K264</f>
        <v>637.89291578154359</v>
      </c>
      <c r="S91" s="3">
        <f>'7C'!L264</f>
        <v>565.41326440720468</v>
      </c>
      <c r="T91" s="3">
        <f t="shared" si="9"/>
        <v>1.33628637187994</v>
      </c>
    </row>
    <row r="92" spans="1:20" x14ac:dyDescent="0.25">
      <c r="A92" s="3">
        <f t="shared" si="10"/>
        <v>9.9166666666666679</v>
      </c>
      <c r="B92" s="3">
        <f>AVERAGE('4C'!$J91:$J121) + Calibration!$C$11</f>
        <v>396.76234300320152</v>
      </c>
      <c r="C92" s="2">
        <f>'4C'!K121</f>
        <v>492.80853779956169</v>
      </c>
      <c r="D92" s="2">
        <f>'4C'!L121</f>
        <v>566.97978894177868</v>
      </c>
      <c r="E92" s="3">
        <f t="shared" si="6"/>
        <v>0.54394507308976048</v>
      </c>
      <c r="G92" s="3">
        <f>AVERAGE('5C'!$J91:$J121) + Calibration!$C$11</f>
        <v>397.78924270364183</v>
      </c>
      <c r="H92" s="3">
        <f>'5C'!K121</f>
        <v>539.37634406532118</v>
      </c>
      <c r="I92" s="3">
        <f>'5C'!L121</f>
        <v>566.73245381102902</v>
      </c>
      <c r="J92" s="3">
        <f t="shared" si="7"/>
        <v>0.80186004622084872</v>
      </c>
      <c r="L92" s="3">
        <f>AVERAGE('6C'!$J91:$J121) + Calibration!$C$11</f>
        <v>402.07294580993437</v>
      </c>
      <c r="M92" s="3">
        <f>'6C'!K121</f>
        <v>614.50790065674778</v>
      </c>
      <c r="N92" s="3">
        <f>'6C'!L121</f>
        <v>565.16592927645502</v>
      </c>
      <c r="O92" s="3">
        <f t="shared" si="8"/>
        <v>1.2030976061672041</v>
      </c>
      <c r="Q92" s="3">
        <f>AVERAGE('7C'!$J235:$J265) + Calibration!$C$11</f>
        <v>402.02545705762202</v>
      </c>
      <c r="R92" s="3">
        <f>'7C'!K265</f>
        <v>662.81542064164967</v>
      </c>
      <c r="S92" s="3">
        <f>'7C'!L265</f>
        <v>564.95982628640604</v>
      </c>
      <c r="T92" s="3">
        <f t="shared" si="9"/>
        <v>1.4769498792071432</v>
      </c>
    </row>
    <row r="93" spans="1:20" x14ac:dyDescent="0.25">
      <c r="B93" s="3">
        <f>AVERAGE(B2:B92)</f>
        <v>399.85922790538314</v>
      </c>
      <c r="D93" s="3">
        <f>AVERAGE(D2:D92)</f>
        <v>568.00030402837228</v>
      </c>
      <c r="G93" s="3">
        <f>AVERAGE(G2:G92)</f>
        <v>398.67254196292885</v>
      </c>
      <c r="I93" s="3">
        <f>AVERAGE(I2:I92)</f>
        <v>566.10996295146674</v>
      </c>
      <c r="L93" s="3">
        <f>AVERAGE(L2:L92)</f>
        <v>398.41448682226513</v>
      </c>
      <c r="N93" s="3">
        <f>AVERAGE(N2:N92)</f>
        <v>565.23509587414037</v>
      </c>
      <c r="Q93" s="3">
        <f>AVERAGE(Q2:Q92)</f>
        <v>403.31685879325983</v>
      </c>
      <c r="S93" s="3">
        <f>AVERAGE(S2:S92)</f>
        <v>562.62929484569963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41744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-7.5393894622717426</v>
      </c>
      <c r="D11" s="2">
        <f>AVERAGE(E11:E14)</f>
        <v>407.53938946227174</v>
      </c>
      <c r="E11" s="2">
        <f>AVERAGE('7C'!N2)</f>
        <v>407.63820218687783</v>
      </c>
    </row>
    <row r="12" spans="1:5" x14ac:dyDescent="0.25">
      <c r="E12" s="2">
        <f>'6C'!N2</f>
        <v>406.31071932350812</v>
      </c>
    </row>
    <row r="13" spans="1:5" x14ac:dyDescent="0.25">
      <c r="E13" s="2">
        <f>'5C'!N2</f>
        <v>406.30816381618627</v>
      </c>
    </row>
    <row r="14" spans="1:5" x14ac:dyDescent="0.25">
      <c r="E14" s="2">
        <f>'4C'!N2</f>
        <v>409.90047252251463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7C</vt:lpstr>
      <vt:lpstr>6C</vt:lpstr>
      <vt:lpstr>5C</vt:lpstr>
      <vt:lpstr>4C</vt:lpstr>
      <vt:lpstr>4C - 5C - 6C - 7C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2015-04-24T04:01:46Z</dcterms:modified>
</cp:coreProperties>
</file>